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метный отдел\ВАНИНА О Н\ССР\320402.ПС-24 ул. Монтажная зу8, Щелковское ш., зу23.4\Этапы\"/>
    </mc:Choice>
  </mc:AlternateContent>
  <bookViews>
    <workbookView xWindow="0" yWindow="0" windowWidth="28800" windowHeight="1234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доп.43'!$A$1:$K$100</definedName>
  </definedNames>
  <calcPr calcId="152511" calcOnSave="0"/>
</workbook>
</file>

<file path=xl/calcChain.xml><?xml version="1.0" encoding="utf-8"?>
<calcChain xmlns="http://schemas.openxmlformats.org/spreadsheetml/2006/main">
  <c r="H98" i="7" l="1"/>
  <c r="H95" i="7"/>
  <c r="C98" i="7"/>
  <c r="C95" i="7"/>
  <c r="J22" i="7"/>
  <c r="J17" i="7"/>
  <c r="I22" i="7"/>
  <c r="H92" i="7"/>
  <c r="J92" i="7"/>
  <c r="H91" i="7"/>
  <c r="J91" i="7"/>
  <c r="A90" i="7"/>
  <c r="H88" i="7"/>
  <c r="J88" i="7"/>
  <c r="H87" i="7"/>
  <c r="J87" i="7"/>
  <c r="A86" i="7"/>
  <c r="H84" i="7"/>
  <c r="J84" i="7"/>
  <c r="H83" i="7"/>
  <c r="J83" i="7"/>
  <c r="A82" i="7"/>
  <c r="AA79" i="7"/>
  <c r="Z79" i="7"/>
  <c r="Y79" i="7"/>
  <c r="I78" i="7"/>
  <c r="AB78" i="7" s="1"/>
  <c r="H78" i="7"/>
  <c r="G78" i="7"/>
  <c r="E78" i="7"/>
  <c r="J77" i="7"/>
  <c r="E77" i="7"/>
  <c r="J76" i="7"/>
  <c r="E76" i="7"/>
  <c r="J75" i="7"/>
  <c r="E75" i="7"/>
  <c r="J74" i="7"/>
  <c r="H74" i="7"/>
  <c r="AA74" i="7"/>
  <c r="Z74" i="7"/>
  <c r="Y74" i="7"/>
  <c r="F74" i="7"/>
  <c r="D74" i="7"/>
  <c r="B74" i="7"/>
  <c r="K73" i="7"/>
  <c r="J73" i="7"/>
  <c r="I73" i="7"/>
  <c r="H73" i="7"/>
  <c r="G73" i="7"/>
  <c r="F73" i="7"/>
  <c r="K72" i="7"/>
  <c r="J72" i="7"/>
  <c r="W72" i="7"/>
  <c r="I72" i="7"/>
  <c r="H72" i="7"/>
  <c r="G72" i="7"/>
  <c r="F72" i="7"/>
  <c r="K71" i="7"/>
  <c r="J71" i="7"/>
  <c r="I71" i="7"/>
  <c r="H71" i="7"/>
  <c r="G71" i="7"/>
  <c r="F71" i="7"/>
  <c r="K70" i="7"/>
  <c r="J70" i="7"/>
  <c r="I70" i="7"/>
  <c r="H70" i="7"/>
  <c r="G70" i="7"/>
  <c r="F70" i="7"/>
  <c r="C69" i="7"/>
  <c r="V68" i="7"/>
  <c r="T68" i="7"/>
  <c r="R68" i="7"/>
  <c r="U68" i="7"/>
  <c r="S68" i="7"/>
  <c r="Q68" i="7"/>
  <c r="E68" i="7"/>
  <c r="D68" i="7"/>
  <c r="B68" i="7"/>
  <c r="A67" i="7"/>
  <c r="H65" i="7"/>
  <c r="J65" i="7"/>
  <c r="H64" i="7"/>
  <c r="J64" i="7"/>
  <c r="A63" i="7"/>
  <c r="AA60" i="7"/>
  <c r="Z60" i="7"/>
  <c r="X60" i="7"/>
  <c r="O60" i="7"/>
  <c r="K59" i="7"/>
  <c r="P60" i="7" s="1"/>
  <c r="J59" i="7"/>
  <c r="I59" i="7"/>
  <c r="H60" i="7" s="1"/>
  <c r="H59" i="7"/>
  <c r="G59" i="7"/>
  <c r="F59" i="7"/>
  <c r="V59" i="7"/>
  <c r="T59" i="7"/>
  <c r="R59" i="7"/>
  <c r="U59" i="7"/>
  <c r="S59" i="7"/>
  <c r="Q59" i="7"/>
  <c r="E59" i="7"/>
  <c r="D59" i="7"/>
  <c r="B59" i="7"/>
  <c r="AA57" i="7"/>
  <c r="Z57" i="7"/>
  <c r="X57" i="7"/>
  <c r="I56" i="7"/>
  <c r="AB56" i="7" s="1"/>
  <c r="H56" i="7"/>
  <c r="G56" i="7"/>
  <c r="E56" i="7"/>
  <c r="K55" i="7"/>
  <c r="J55" i="7"/>
  <c r="I55" i="7"/>
  <c r="E55" i="7"/>
  <c r="K54" i="7"/>
  <c r="J54" i="7"/>
  <c r="E54" i="7"/>
  <c r="J53" i="7"/>
  <c r="E53" i="7"/>
  <c r="K52" i="7"/>
  <c r="J52" i="7"/>
  <c r="I52" i="7"/>
  <c r="H52" i="7"/>
  <c r="G52" i="7"/>
  <c r="F52" i="7"/>
  <c r="K51" i="7"/>
  <c r="J51" i="7"/>
  <c r="W51" i="7"/>
  <c r="I51" i="7"/>
  <c r="H51" i="7"/>
  <c r="G51" i="7"/>
  <c r="F51" i="7"/>
  <c r="K50" i="7"/>
  <c r="J50" i="7"/>
  <c r="I50" i="7"/>
  <c r="O57" i="7" s="1"/>
  <c r="H50" i="7"/>
  <c r="G50" i="7"/>
  <c r="F50" i="7"/>
  <c r="K49" i="7"/>
  <c r="J49" i="7"/>
  <c r="I49" i="7"/>
  <c r="H49" i="7"/>
  <c r="G49" i="7"/>
  <c r="F49" i="7"/>
  <c r="V48" i="7"/>
  <c r="T48" i="7"/>
  <c r="R48" i="7"/>
  <c r="K53" i="7" s="1"/>
  <c r="U48" i="7"/>
  <c r="S48" i="7"/>
  <c r="I54" i="7" s="1"/>
  <c r="Q48" i="7"/>
  <c r="I53" i="7" s="1"/>
  <c r="H57" i="7" s="1"/>
  <c r="E48" i="7"/>
  <c r="D48" i="7"/>
  <c r="B48" i="7"/>
  <c r="AA46" i="7"/>
  <c r="Z46" i="7"/>
  <c r="X46" i="7"/>
  <c r="O46" i="7"/>
  <c r="H46" i="7"/>
  <c r="C45" i="7"/>
  <c r="K44" i="7"/>
  <c r="P46" i="7" s="1"/>
  <c r="J44" i="7"/>
  <c r="I44" i="7"/>
  <c r="Y46" i="7" s="1"/>
  <c r="H44" i="7"/>
  <c r="G44" i="7"/>
  <c r="F44" i="7"/>
  <c r="V44" i="7"/>
  <c r="T44" i="7"/>
  <c r="R44" i="7"/>
  <c r="U44" i="7"/>
  <c r="S44" i="7"/>
  <c r="Q44" i="7"/>
  <c r="E44" i="7"/>
  <c r="D44" i="7"/>
  <c r="B44" i="7"/>
  <c r="AA42" i="7"/>
  <c r="I18" i="7" s="1"/>
  <c r="Z42" i="7"/>
  <c r="I17" i="7" s="1"/>
  <c r="X42" i="7"/>
  <c r="I41" i="7"/>
  <c r="AB41" i="7" s="1"/>
  <c r="H41" i="7"/>
  <c r="G41" i="7"/>
  <c r="E41" i="7"/>
  <c r="K40" i="7"/>
  <c r="J40" i="7"/>
  <c r="E40" i="7"/>
  <c r="J39" i="7"/>
  <c r="E39" i="7"/>
  <c r="K38" i="7"/>
  <c r="J38" i="7"/>
  <c r="E38" i="7"/>
  <c r="K37" i="7"/>
  <c r="J37" i="7"/>
  <c r="I37" i="7"/>
  <c r="H37" i="7"/>
  <c r="G37" i="7"/>
  <c r="F37" i="7"/>
  <c r="K36" i="7"/>
  <c r="J36" i="7"/>
  <c r="W36" i="7"/>
  <c r="I36" i="7"/>
  <c r="H36" i="7"/>
  <c r="G36" i="7"/>
  <c r="F36" i="7"/>
  <c r="K35" i="7"/>
  <c r="J35" i="7"/>
  <c r="I35" i="7"/>
  <c r="H35" i="7"/>
  <c r="G35" i="7"/>
  <c r="F35" i="7"/>
  <c r="K34" i="7"/>
  <c r="J34" i="7"/>
  <c r="I34" i="7"/>
  <c r="H34" i="7"/>
  <c r="G34" i="7"/>
  <c r="F34" i="7"/>
  <c r="C33" i="7"/>
  <c r="V32" i="7"/>
  <c r="T32" i="7"/>
  <c r="K39" i="7" s="1"/>
  <c r="R32" i="7"/>
  <c r="U32" i="7"/>
  <c r="I40" i="7" s="1"/>
  <c r="S32" i="7"/>
  <c r="I39" i="7" s="1"/>
  <c r="Q32" i="7"/>
  <c r="I38" i="7" s="1"/>
  <c r="E32" i="7"/>
  <c r="D32" i="7"/>
  <c r="B32" i="7"/>
  <c r="A31" i="7"/>
  <c r="A29" i="7"/>
  <c r="A11" i="7"/>
  <c r="A1" i="7"/>
  <c r="Q74" i="7" l="1"/>
  <c r="I75" i="7" s="1"/>
  <c r="I74" i="7"/>
  <c r="X74" i="7" s="1"/>
  <c r="E74" i="7"/>
  <c r="S74" i="7"/>
  <c r="I76" i="7" s="1"/>
  <c r="U74" i="7"/>
  <c r="I77" i="7" s="1"/>
  <c r="V74" i="7"/>
  <c r="K77" i="7" s="1"/>
  <c r="Y42" i="7"/>
  <c r="P57" i="7"/>
  <c r="I20" i="7"/>
  <c r="H42" i="7"/>
  <c r="P42" i="7"/>
  <c r="O42" i="7"/>
  <c r="Y57" i="7"/>
  <c r="J60" i="7"/>
  <c r="J42" i="7"/>
  <c r="J46" i="7"/>
  <c r="J57" i="7"/>
  <c r="Y60" i="7"/>
  <c r="W34" i="7"/>
  <c r="W49" i="7"/>
  <c r="W70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P28" i="1"/>
  <c r="R28" i="1"/>
  <c r="AC28" i="1"/>
  <c r="AD28" i="1"/>
  <c r="AE28" i="1"/>
  <c r="Q28" i="1" s="1"/>
  <c r="AF28" i="1"/>
  <c r="AB28" i="1" s="1"/>
  <c r="AG28" i="1"/>
  <c r="AH28" i="1"/>
  <c r="CV28" i="1" s="1"/>
  <c r="U28" i="1" s="1"/>
  <c r="AI28" i="1"/>
  <c r="AJ28" i="1"/>
  <c r="CX28" i="1" s="1"/>
  <c r="W28" i="1" s="1"/>
  <c r="CQ28" i="1"/>
  <c r="CR28" i="1"/>
  <c r="CS28" i="1"/>
  <c r="CU28" i="1"/>
  <c r="T28" i="1" s="1"/>
  <c r="CW28" i="1"/>
  <c r="V28" i="1" s="1"/>
  <c r="GK28" i="1"/>
  <c r="GL28" i="1"/>
  <c r="GN28" i="1"/>
  <c r="GP28" i="1"/>
  <c r="GV28" i="1"/>
  <c r="HC28" i="1"/>
  <c r="GX28" i="1" s="1"/>
  <c r="C29" i="1"/>
  <c r="D29" i="1"/>
  <c r="I29" i="1"/>
  <c r="K29" i="1"/>
  <c r="P29" i="1"/>
  <c r="R29" i="1"/>
  <c r="AC29" i="1"/>
  <c r="AD29" i="1"/>
  <c r="AE29" i="1"/>
  <c r="Q29" i="1" s="1"/>
  <c r="AF29" i="1"/>
  <c r="AB29" i="1" s="1"/>
  <c r="AG29" i="1"/>
  <c r="AH29" i="1"/>
  <c r="CV29" i="1" s="1"/>
  <c r="U29" i="1" s="1"/>
  <c r="AI29" i="1"/>
  <c r="AJ29" i="1"/>
  <c r="CX29" i="1" s="1"/>
  <c r="W29" i="1" s="1"/>
  <c r="CQ29" i="1"/>
  <c r="CR29" i="1"/>
  <c r="CS29" i="1"/>
  <c r="CU29" i="1"/>
  <c r="T29" i="1" s="1"/>
  <c r="CW29" i="1"/>
  <c r="V29" i="1" s="1"/>
  <c r="GK29" i="1"/>
  <c r="GL29" i="1"/>
  <c r="GN29" i="1"/>
  <c r="GP29" i="1"/>
  <c r="GV29" i="1"/>
  <c r="HC29" i="1"/>
  <c r="GX29" i="1" s="1"/>
  <c r="I30" i="1"/>
  <c r="K30" i="1"/>
  <c r="P30" i="1"/>
  <c r="CP30" i="1" s="1"/>
  <c r="O30" i="1" s="1"/>
  <c r="R30" i="1"/>
  <c r="T30" i="1"/>
  <c r="AC30" i="1"/>
  <c r="AD30" i="1"/>
  <c r="AB30" i="1" s="1"/>
  <c r="AE30" i="1"/>
  <c r="Q30" i="1" s="1"/>
  <c r="AF30" i="1"/>
  <c r="S30" i="1" s="1"/>
  <c r="CZ30" i="1" s="1"/>
  <c r="Y30" i="1" s="1"/>
  <c r="AG30" i="1"/>
  <c r="AH30" i="1"/>
  <c r="CV30" i="1" s="1"/>
  <c r="U30" i="1" s="1"/>
  <c r="AI30" i="1"/>
  <c r="AJ30" i="1"/>
  <c r="CX30" i="1" s="1"/>
  <c r="W30" i="1" s="1"/>
  <c r="CQ30" i="1"/>
  <c r="CR30" i="1"/>
  <c r="CS30" i="1"/>
  <c r="CU30" i="1"/>
  <c r="CW30" i="1"/>
  <c r="V30" i="1" s="1"/>
  <c r="CY30" i="1"/>
  <c r="X30" i="1" s="1"/>
  <c r="GM30" i="1" s="1"/>
  <c r="GO30" i="1" s="1"/>
  <c r="GK30" i="1"/>
  <c r="GL30" i="1"/>
  <c r="GN30" i="1"/>
  <c r="GP30" i="1"/>
  <c r="GV30" i="1"/>
  <c r="HC30" i="1" s="1"/>
  <c r="GX30" i="1" s="1"/>
  <c r="I31" i="1"/>
  <c r="K31" i="1"/>
  <c r="P31" i="1"/>
  <c r="R31" i="1"/>
  <c r="T31" i="1"/>
  <c r="AC31" i="1"/>
  <c r="AD31" i="1"/>
  <c r="AE31" i="1"/>
  <c r="Q31" i="1" s="1"/>
  <c r="AF31" i="1"/>
  <c r="AG31" i="1"/>
  <c r="AH31" i="1"/>
  <c r="CV31" i="1" s="1"/>
  <c r="U31" i="1" s="1"/>
  <c r="AI31" i="1"/>
  <c r="AJ31" i="1"/>
  <c r="CX31" i="1" s="1"/>
  <c r="W31" i="1" s="1"/>
  <c r="CQ31" i="1"/>
  <c r="CR31" i="1"/>
  <c r="CS31" i="1"/>
  <c r="CU31" i="1"/>
  <c r="CW31" i="1"/>
  <c r="V31" i="1" s="1"/>
  <c r="GK31" i="1"/>
  <c r="GL31" i="1"/>
  <c r="GN31" i="1"/>
  <c r="GP31" i="1"/>
  <c r="GV31" i="1"/>
  <c r="HC31" i="1" s="1"/>
  <c r="GX31" i="1" s="1"/>
  <c r="C32" i="1"/>
  <c r="D32" i="1"/>
  <c r="I32" i="1"/>
  <c r="K32" i="1"/>
  <c r="P32" i="1"/>
  <c r="CP32" i="1" s="1"/>
  <c r="O32" i="1" s="1"/>
  <c r="T32" i="1"/>
  <c r="AC32" i="1"/>
  <c r="AD32" i="1"/>
  <c r="AE32" i="1"/>
  <c r="Q32" i="1" s="1"/>
  <c r="AF32" i="1"/>
  <c r="S32" i="1" s="1"/>
  <c r="CY32" i="1" s="1"/>
  <c r="X32" i="1" s="1"/>
  <c r="AG32" i="1"/>
  <c r="AH32" i="1"/>
  <c r="CV32" i="1" s="1"/>
  <c r="U32" i="1" s="1"/>
  <c r="AH37" i="1" s="1"/>
  <c r="AI32" i="1"/>
  <c r="AJ32" i="1"/>
  <c r="CX32" i="1" s="1"/>
  <c r="W32" i="1" s="1"/>
  <c r="CQ32" i="1"/>
  <c r="CR32" i="1"/>
  <c r="CS32" i="1"/>
  <c r="CU32" i="1"/>
  <c r="CW32" i="1"/>
  <c r="V32" i="1" s="1"/>
  <c r="GL32" i="1"/>
  <c r="GN32" i="1"/>
  <c r="GP32" i="1"/>
  <c r="GV32" i="1"/>
  <c r="HC32" i="1"/>
  <c r="GX32" i="1" s="1"/>
  <c r="CJ37" i="1" s="1"/>
  <c r="C33" i="1"/>
  <c r="D33" i="1"/>
  <c r="I33" i="1"/>
  <c r="K33" i="1"/>
  <c r="P33" i="1"/>
  <c r="R33" i="1"/>
  <c r="DW37" i="1" s="1"/>
  <c r="AC33" i="1"/>
  <c r="AD33" i="1"/>
  <c r="AE33" i="1"/>
  <c r="Q33" i="1" s="1"/>
  <c r="AF33" i="1"/>
  <c r="AB33" i="1" s="1"/>
  <c r="AG33" i="1"/>
  <c r="AH33" i="1"/>
  <c r="CV33" i="1" s="1"/>
  <c r="U33" i="1" s="1"/>
  <c r="AI33" i="1"/>
  <c r="AJ33" i="1"/>
  <c r="CX33" i="1" s="1"/>
  <c r="W33" i="1" s="1"/>
  <c r="EB37" i="1" s="1"/>
  <c r="CQ33" i="1"/>
  <c r="CR33" i="1"/>
  <c r="CS33" i="1"/>
  <c r="CU33" i="1"/>
  <c r="T33" i="1" s="1"/>
  <c r="DY37" i="1" s="1"/>
  <c r="CW33" i="1"/>
  <c r="V33" i="1" s="1"/>
  <c r="GK33" i="1"/>
  <c r="GL33" i="1"/>
  <c r="GN33" i="1"/>
  <c r="GP33" i="1"/>
  <c r="GV33" i="1"/>
  <c r="HC33" i="1"/>
  <c r="GX33" i="1" s="1"/>
  <c r="I34" i="1"/>
  <c r="K34" i="1"/>
  <c r="P34" i="1"/>
  <c r="R34" i="1"/>
  <c r="AC34" i="1"/>
  <c r="AD34" i="1"/>
  <c r="AB34" i="1" s="1"/>
  <c r="AE34" i="1"/>
  <c r="Q34" i="1" s="1"/>
  <c r="AD37" i="1" s="1"/>
  <c r="AF34" i="1"/>
  <c r="S34" i="1" s="1"/>
  <c r="AG34" i="1"/>
  <c r="AH34" i="1"/>
  <c r="CV34" i="1" s="1"/>
  <c r="U34" i="1" s="1"/>
  <c r="AI34" i="1"/>
  <c r="AJ34" i="1"/>
  <c r="CX34" i="1" s="1"/>
  <c r="W34" i="1" s="1"/>
  <c r="CQ34" i="1"/>
  <c r="CR34" i="1"/>
  <c r="CS34" i="1"/>
  <c r="CU34" i="1"/>
  <c r="T34" i="1" s="1"/>
  <c r="CW34" i="1"/>
  <c r="V34" i="1" s="1"/>
  <c r="GK34" i="1"/>
  <c r="GL34" i="1"/>
  <c r="GN34" i="1"/>
  <c r="GP34" i="1"/>
  <c r="GV34" i="1"/>
  <c r="HC34" i="1" s="1"/>
  <c r="GX34" i="1" s="1"/>
  <c r="I35" i="1"/>
  <c r="K35" i="1"/>
  <c r="P35" i="1"/>
  <c r="R35" i="1"/>
  <c r="AC35" i="1"/>
  <c r="AD35" i="1"/>
  <c r="AE35" i="1"/>
  <c r="Q35" i="1" s="1"/>
  <c r="AF35" i="1"/>
  <c r="AB35" i="1" s="1"/>
  <c r="AG35" i="1"/>
  <c r="AH35" i="1"/>
  <c r="CV35" i="1" s="1"/>
  <c r="U35" i="1" s="1"/>
  <c r="AI35" i="1"/>
  <c r="AJ35" i="1"/>
  <c r="CX35" i="1" s="1"/>
  <c r="W35" i="1" s="1"/>
  <c r="CQ35" i="1"/>
  <c r="CR35" i="1"/>
  <c r="CS35" i="1"/>
  <c r="CU35" i="1"/>
  <c r="T35" i="1" s="1"/>
  <c r="CW35" i="1"/>
  <c r="V35" i="1" s="1"/>
  <c r="GK35" i="1"/>
  <c r="GL35" i="1"/>
  <c r="GN35" i="1"/>
  <c r="GP35" i="1"/>
  <c r="GV35" i="1"/>
  <c r="HC35" i="1"/>
  <c r="GX35" i="1" s="1"/>
  <c r="B37" i="1"/>
  <c r="B26" i="1" s="1"/>
  <c r="C37" i="1"/>
  <c r="C26" i="1" s="1"/>
  <c r="D37" i="1"/>
  <c r="D26" i="1" s="1"/>
  <c r="F37" i="1"/>
  <c r="F26" i="1" s="1"/>
  <c r="G37" i="1"/>
  <c r="G26" i="1" s="1"/>
  <c r="BX37" i="1"/>
  <c r="BX26" i="1" s="1"/>
  <c r="BY37" i="1"/>
  <c r="BY26" i="1" s="1"/>
  <c r="BZ37" i="1"/>
  <c r="BZ26" i="1" s="1"/>
  <c r="CB37" i="1"/>
  <c r="CB26" i="1" s="1"/>
  <c r="CD37" i="1"/>
  <c r="CD26" i="1" s="1"/>
  <c r="CI37" i="1"/>
  <c r="CI26" i="1" s="1"/>
  <c r="CK37" i="1"/>
  <c r="CK26" i="1" s="1"/>
  <c r="CL37" i="1"/>
  <c r="CL26" i="1" s="1"/>
  <c r="CM37" i="1"/>
  <c r="CM26" i="1" s="1"/>
  <c r="DU37" i="1"/>
  <c r="DU26" i="1" s="1"/>
  <c r="FP37" i="1"/>
  <c r="FP26" i="1" s="1"/>
  <c r="FQ37" i="1"/>
  <c r="FQ26" i="1" s="1"/>
  <c r="FR37" i="1"/>
  <c r="FR26" i="1" s="1"/>
  <c r="FT37" i="1"/>
  <c r="FT26" i="1" s="1"/>
  <c r="FV37" i="1"/>
  <c r="FV26" i="1" s="1"/>
  <c r="FZ37" i="1"/>
  <c r="FZ26" i="1" s="1"/>
  <c r="GC37" i="1"/>
  <c r="GC26" i="1" s="1"/>
  <c r="GD37" i="1"/>
  <c r="GD26" i="1" s="1"/>
  <c r="GE37" i="1"/>
  <c r="GE26" i="1" s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R69" i="1"/>
  <c r="DS69" i="1"/>
  <c r="EE69" i="1"/>
  <c r="EF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I71" i="1"/>
  <c r="K71" i="1"/>
  <c r="P71" i="1"/>
  <c r="R71" i="1"/>
  <c r="AC71" i="1"/>
  <c r="AD71" i="1"/>
  <c r="AB71" i="1" s="1"/>
  <c r="AE71" i="1"/>
  <c r="Q71" i="1" s="1"/>
  <c r="AF71" i="1"/>
  <c r="S71" i="1" s="1"/>
  <c r="AG71" i="1"/>
  <c r="AH71" i="1"/>
  <c r="CV71" i="1" s="1"/>
  <c r="U71" i="1" s="1"/>
  <c r="AI71" i="1"/>
  <c r="AJ71" i="1"/>
  <c r="CX71" i="1" s="1"/>
  <c r="W71" i="1" s="1"/>
  <c r="CQ71" i="1"/>
  <c r="CR71" i="1"/>
  <c r="CS71" i="1"/>
  <c r="CU71" i="1"/>
  <c r="T71" i="1" s="1"/>
  <c r="AG76" i="1" s="1"/>
  <c r="CW71" i="1"/>
  <c r="V71" i="1" s="1"/>
  <c r="CY71" i="1"/>
  <c r="X71" i="1" s="1"/>
  <c r="GK71" i="1"/>
  <c r="GL71" i="1"/>
  <c r="GO71" i="1"/>
  <c r="GP71" i="1"/>
  <c r="GV71" i="1"/>
  <c r="HC71" i="1" s="1"/>
  <c r="GX71" i="1" s="1"/>
  <c r="C72" i="1"/>
  <c r="D72" i="1"/>
  <c r="I72" i="1"/>
  <c r="K72" i="1"/>
  <c r="P72" i="1"/>
  <c r="R72" i="1"/>
  <c r="AC72" i="1"/>
  <c r="AD72" i="1"/>
  <c r="AB72" i="1" s="1"/>
  <c r="AE72" i="1"/>
  <c r="Q72" i="1" s="1"/>
  <c r="AF72" i="1"/>
  <c r="S72" i="1" s="1"/>
  <c r="AG72" i="1"/>
  <c r="AH72" i="1"/>
  <c r="CV72" i="1" s="1"/>
  <c r="U72" i="1" s="1"/>
  <c r="AI72" i="1"/>
  <c r="AJ72" i="1"/>
  <c r="CX72" i="1" s="1"/>
  <c r="W72" i="1" s="1"/>
  <c r="CQ72" i="1"/>
  <c r="CR72" i="1"/>
  <c r="CS72" i="1"/>
  <c r="CU72" i="1"/>
  <c r="T72" i="1" s="1"/>
  <c r="DY76" i="1" s="1"/>
  <c r="CW72" i="1"/>
  <c r="V72" i="1" s="1"/>
  <c r="CY72" i="1"/>
  <c r="X72" i="1" s="1"/>
  <c r="GK72" i="1"/>
  <c r="GL72" i="1"/>
  <c r="GO72" i="1"/>
  <c r="GP72" i="1"/>
  <c r="GV72" i="1"/>
  <c r="HC72" i="1" s="1"/>
  <c r="GX72" i="1" s="1"/>
  <c r="I73" i="1"/>
  <c r="S73" i="1"/>
  <c r="AC73" i="1"/>
  <c r="AE73" i="1"/>
  <c r="Q73" i="1" s="1"/>
  <c r="AF73" i="1"/>
  <c r="AG73" i="1"/>
  <c r="CU73" i="1" s="1"/>
  <c r="T73" i="1" s="1"/>
  <c r="AH73" i="1"/>
  <c r="AI73" i="1"/>
  <c r="CW73" i="1" s="1"/>
  <c r="V73" i="1" s="1"/>
  <c r="AI76" i="1" s="1"/>
  <c r="AJ73" i="1"/>
  <c r="CR73" i="1"/>
  <c r="CT73" i="1"/>
  <c r="CV73" i="1"/>
  <c r="U73" i="1" s="1"/>
  <c r="CX73" i="1"/>
  <c r="W73" i="1" s="1"/>
  <c r="GL73" i="1"/>
  <c r="BZ76" i="1" s="1"/>
  <c r="GO73" i="1"/>
  <c r="GP73" i="1"/>
  <c r="CD76" i="1" s="1"/>
  <c r="GV73" i="1"/>
  <c r="HC73" i="1" s="1"/>
  <c r="GX73" i="1" s="1"/>
  <c r="R74" i="1"/>
  <c r="DW76" i="1" s="1"/>
  <c r="V74" i="1"/>
  <c r="AC74" i="1"/>
  <c r="AD74" i="1"/>
  <c r="AE74" i="1"/>
  <c r="AF74" i="1"/>
  <c r="AG74" i="1"/>
  <c r="AH74" i="1"/>
  <c r="CV74" i="1" s="1"/>
  <c r="U74" i="1" s="1"/>
  <c r="AI74" i="1"/>
  <c r="AJ74" i="1"/>
  <c r="CX74" i="1" s="1"/>
  <c r="W74" i="1" s="1"/>
  <c r="CQ74" i="1"/>
  <c r="CR74" i="1"/>
  <c r="CS74" i="1"/>
  <c r="CU74" i="1"/>
  <c r="T74" i="1" s="1"/>
  <c r="CW74" i="1"/>
  <c r="GK74" i="1"/>
  <c r="GL74" i="1"/>
  <c r="GO74" i="1"/>
  <c r="FU76" i="1" s="1"/>
  <c r="GP74" i="1"/>
  <c r="FV76" i="1" s="1"/>
  <c r="FV69" i="1" s="1"/>
  <c r="GV74" i="1"/>
  <c r="HC74" i="1"/>
  <c r="GX74" i="1" s="1"/>
  <c r="B76" i="1"/>
  <c r="B69" i="1" s="1"/>
  <c r="C76" i="1"/>
  <c r="C69" i="1" s="1"/>
  <c r="D76" i="1"/>
  <c r="D69" i="1" s="1"/>
  <c r="F76" i="1"/>
  <c r="F69" i="1" s="1"/>
  <c r="G76" i="1"/>
  <c r="G69" i="1" s="1"/>
  <c r="BX76" i="1"/>
  <c r="BY76" i="1"/>
  <c r="CI76" i="1" s="1"/>
  <c r="CC76" i="1"/>
  <c r="CC69" i="1" s="1"/>
  <c r="CJ76" i="1"/>
  <c r="CJ69" i="1" s="1"/>
  <c r="CK76" i="1"/>
  <c r="CK69" i="1" s="1"/>
  <c r="CL76" i="1"/>
  <c r="CL69" i="1" s="1"/>
  <c r="CM76" i="1"/>
  <c r="CM69" i="1" s="1"/>
  <c r="EU76" i="1"/>
  <c r="FP76" i="1"/>
  <c r="EG76" i="1" s="1"/>
  <c r="FQ76" i="1"/>
  <c r="EH76" i="1" s="1"/>
  <c r="FR76" i="1"/>
  <c r="GC76" i="1"/>
  <c r="ET76" i="1" s="1"/>
  <c r="GD76" i="1"/>
  <c r="GD69" i="1" s="1"/>
  <c r="GE76" i="1"/>
  <c r="GE69" i="1" s="1"/>
  <c r="B106" i="1"/>
  <c r="B22" i="1" s="1"/>
  <c r="C106" i="1"/>
  <c r="C22" i="1" s="1"/>
  <c r="D106" i="1"/>
  <c r="D22" i="1" s="1"/>
  <c r="F106" i="1"/>
  <c r="F22" i="1" s="1"/>
  <c r="G106" i="1"/>
  <c r="G22" i="1" s="1"/>
  <c r="B136" i="1"/>
  <c r="B18" i="1" s="1"/>
  <c r="C136" i="1"/>
  <c r="C18" i="1" s="1"/>
  <c r="D136" i="1"/>
  <c r="D18" i="1" s="1"/>
  <c r="F136" i="1"/>
  <c r="F18" i="1" s="1"/>
  <c r="G136" i="1"/>
  <c r="G18" i="1" s="1"/>
  <c r="F12" i="6"/>
  <c r="G12" i="6"/>
  <c r="X79" i="7" l="1"/>
  <c r="I15" i="7" s="1"/>
  <c r="H79" i="7"/>
  <c r="O79" i="7"/>
  <c r="H82" i="7" s="1"/>
  <c r="H63" i="7"/>
  <c r="I19" i="7"/>
  <c r="J63" i="7"/>
  <c r="I16" i="7"/>
  <c r="DY69" i="1"/>
  <c r="DL76" i="1"/>
  <c r="AI69" i="1"/>
  <c r="V76" i="1"/>
  <c r="T76" i="1"/>
  <c r="AG69" i="1"/>
  <c r="EU69" i="1"/>
  <c r="P92" i="1"/>
  <c r="EL76" i="1"/>
  <c r="FU69" i="1"/>
  <c r="S74" i="1"/>
  <c r="DX76" i="1" s="1"/>
  <c r="CT74" i="1"/>
  <c r="AB74" i="1"/>
  <c r="GB76" i="1"/>
  <c r="EB76" i="1"/>
  <c r="CZ72" i="1"/>
  <c r="Y72" i="1" s="1"/>
  <c r="AJ76" i="1"/>
  <c r="CZ71" i="1"/>
  <c r="Y71" i="1" s="1"/>
  <c r="AL76" i="1" s="1"/>
  <c r="AF76" i="1"/>
  <c r="DY26" i="1"/>
  <c r="DL37" i="1"/>
  <c r="EB26" i="1"/>
  <c r="DO37" i="1"/>
  <c r="DW26" i="1"/>
  <c r="DJ37" i="1"/>
  <c r="FR69" i="1"/>
  <c r="GA76" i="1"/>
  <c r="CI69" i="1"/>
  <c r="AZ76" i="1"/>
  <c r="CD69" i="1"/>
  <c r="AU76" i="1"/>
  <c r="CZ73" i="1"/>
  <c r="Y73" i="1" s="1"/>
  <c r="CY73" i="1"/>
  <c r="X73" i="1" s="1"/>
  <c r="AK76" i="1" s="1"/>
  <c r="AD76" i="1"/>
  <c r="CY34" i="1"/>
  <c r="X34" i="1" s="1"/>
  <c r="CZ34" i="1"/>
  <c r="Y34" i="1" s="1"/>
  <c r="DV37" i="1"/>
  <c r="AG37" i="1"/>
  <c r="AJ37" i="1"/>
  <c r="ET69" i="1"/>
  <c r="P89" i="1"/>
  <c r="EH69" i="1"/>
  <c r="P85" i="1"/>
  <c r="EM76" i="1"/>
  <c r="BX69" i="1"/>
  <c r="CG76" i="1"/>
  <c r="AO76" i="1"/>
  <c r="DW69" i="1"/>
  <c r="DJ76" i="1"/>
  <c r="DZ76" i="1"/>
  <c r="AH76" i="1"/>
  <c r="AD26" i="1"/>
  <c r="Q37" i="1"/>
  <c r="CP34" i="1"/>
  <c r="O34" i="1" s="1"/>
  <c r="GM34" i="1" s="1"/>
  <c r="GO34" i="1" s="1"/>
  <c r="DZ37" i="1"/>
  <c r="CJ26" i="1"/>
  <c r="BA37" i="1"/>
  <c r="AH26" i="1"/>
  <c r="U37" i="1"/>
  <c r="GB37" i="1"/>
  <c r="P80" i="1"/>
  <c r="EG69" i="1"/>
  <c r="EI76" i="1"/>
  <c r="BA76" i="1"/>
  <c r="P74" i="1"/>
  <c r="Q74" i="1"/>
  <c r="DV76" i="1" s="1"/>
  <c r="BZ69" i="1"/>
  <c r="AQ76" i="1"/>
  <c r="P73" i="1"/>
  <c r="CP73" i="1" s="1"/>
  <c r="O73" i="1" s="1"/>
  <c r="CQ73" i="1"/>
  <c r="EA76" i="1"/>
  <c r="CP72" i="1"/>
  <c r="O72" i="1" s="1"/>
  <c r="AC76" i="1"/>
  <c r="CP71" i="1"/>
  <c r="O71" i="1" s="1"/>
  <c r="AI37" i="1"/>
  <c r="EA37" i="1"/>
  <c r="EV76" i="1"/>
  <c r="BB76" i="1"/>
  <c r="AT76" i="1"/>
  <c r="AP76" i="1"/>
  <c r="AD73" i="1"/>
  <c r="AB73" i="1" s="1"/>
  <c r="CU41" i="3"/>
  <c r="CX47" i="3"/>
  <c r="CW45" i="3"/>
  <c r="CX49" i="3"/>
  <c r="CW43" i="3"/>
  <c r="CW44" i="3"/>
  <c r="CX45" i="3"/>
  <c r="CX43" i="3"/>
  <c r="CX50" i="3"/>
  <c r="CX38" i="3"/>
  <c r="CX35" i="3"/>
  <c r="CW36" i="3"/>
  <c r="CU31" i="3"/>
  <c r="CX36" i="3"/>
  <c r="CX31" i="3"/>
  <c r="GC69" i="1"/>
  <c r="FQ69" i="1"/>
  <c r="BY69" i="1"/>
  <c r="GA37" i="1"/>
  <c r="FW37" i="1"/>
  <c r="EV37" i="1"/>
  <c r="DH37" i="1"/>
  <c r="CG37" i="1"/>
  <c r="BB37" i="1"/>
  <c r="AP37" i="1"/>
  <c r="CT35" i="1"/>
  <c r="S35" i="1"/>
  <c r="CT33" i="1"/>
  <c r="S33" i="1"/>
  <c r="CT32" i="1"/>
  <c r="EU37" i="1"/>
  <c r="EQ37" i="1"/>
  <c r="EM37" i="1"/>
  <c r="EI37" i="1"/>
  <c r="AS37" i="1"/>
  <c r="AO37" i="1"/>
  <c r="AB32" i="1"/>
  <c r="FY76" i="1"/>
  <c r="BD76" i="1"/>
  <c r="CS73" i="1"/>
  <c r="R73" i="1"/>
  <c r="CT72" i="1"/>
  <c r="CT71" i="1"/>
  <c r="FY37" i="1"/>
  <c r="ET37" i="1"/>
  <c r="EH37" i="1"/>
  <c r="BD37" i="1"/>
  <c r="AZ37" i="1"/>
  <c r="CT34" i="1"/>
  <c r="CU27" i="3"/>
  <c r="CX27" i="3"/>
  <c r="CW28" i="3"/>
  <c r="CX28" i="3"/>
  <c r="CZ32" i="1"/>
  <c r="Y32" i="1" s="1"/>
  <c r="R32" i="1"/>
  <c r="S31" i="1"/>
  <c r="CT31" i="1"/>
  <c r="AB31" i="1"/>
  <c r="CP28" i="1"/>
  <c r="O28" i="1" s="1"/>
  <c r="BC76" i="1"/>
  <c r="FX37" i="1"/>
  <c r="EK37" i="1"/>
  <c r="EG37" i="1"/>
  <c r="BC37" i="1"/>
  <c r="AU37" i="1"/>
  <c r="AQ37" i="1"/>
  <c r="AC37" i="1"/>
  <c r="CP31" i="1"/>
  <c r="O31" i="1" s="1"/>
  <c r="CU23" i="3"/>
  <c r="CW24" i="3"/>
  <c r="CX24" i="3"/>
  <c r="CX25" i="3"/>
  <c r="CX26" i="3"/>
  <c r="CT30" i="1"/>
  <c r="CW13" i="3"/>
  <c r="CW15" i="3"/>
  <c r="CX22" i="3"/>
  <c r="CX13" i="3"/>
  <c r="CX15" i="3"/>
  <c r="CX18" i="3"/>
  <c r="CU12" i="3"/>
  <c r="CU1" i="3"/>
  <c r="CX11" i="3"/>
  <c r="CW2" i="3"/>
  <c r="CW4" i="3"/>
  <c r="CX2" i="3"/>
  <c r="CX4" i="3"/>
  <c r="CX7" i="3"/>
  <c r="CW42" i="3"/>
  <c r="CW34" i="3"/>
  <c r="CX32" i="3"/>
  <c r="CX19" i="3"/>
  <c r="CX39" i="3"/>
  <c r="CX29" i="3"/>
  <c r="CT29" i="1"/>
  <c r="S29" i="1"/>
  <c r="CP29" i="1" s="1"/>
  <c r="O29" i="1" s="1"/>
  <c r="CT28" i="1"/>
  <c r="S28" i="1"/>
  <c r="CX48" i="3"/>
  <c r="CW46" i="3"/>
  <c r="CX40" i="3"/>
  <c r="CX30" i="3"/>
  <c r="CX41" i="3"/>
  <c r="CX8" i="3"/>
  <c r="CV41" i="3"/>
  <c r="CW33" i="3"/>
  <c r="CW32" i="3"/>
  <c r="CV23" i="3"/>
  <c r="CX16" i="3"/>
  <c r="CW14" i="3"/>
  <c r="CX14" i="3"/>
  <c r="CX10" i="3"/>
  <c r="CV1" i="3"/>
  <c r="CX1" i="3"/>
  <c r="CX42" i="3"/>
  <c r="CW29" i="3"/>
  <c r="CX21" i="3"/>
  <c r="CV12" i="3"/>
  <c r="CX12" i="3"/>
  <c r="CX9" i="3"/>
  <c r="CX44" i="3"/>
  <c r="CX37" i="3"/>
  <c r="CX34" i="3"/>
  <c r="CV31" i="3"/>
  <c r="CW25" i="3"/>
  <c r="CX23" i="3"/>
  <c r="CX20" i="3"/>
  <c r="CX6" i="3"/>
  <c r="CX46" i="3"/>
  <c r="CW35" i="3"/>
  <c r="CX33" i="3"/>
  <c r="CV27" i="3"/>
  <c r="CX17" i="3"/>
  <c r="CX5" i="3"/>
  <c r="CW3" i="3"/>
  <c r="CX3" i="3"/>
  <c r="H90" i="7" l="1"/>
  <c r="I14" i="7"/>
  <c r="H86" i="7"/>
  <c r="DX69" i="1"/>
  <c r="DK76" i="1"/>
  <c r="DV69" i="1"/>
  <c r="DI76" i="1"/>
  <c r="X76" i="1"/>
  <c r="AK69" i="1"/>
  <c r="DH20" i="3"/>
  <c r="DI20" i="3"/>
  <c r="DF20" i="3"/>
  <c r="DJ20" i="3" s="1"/>
  <c r="DG20" i="3"/>
  <c r="AC26" i="1"/>
  <c r="CH37" i="1"/>
  <c r="P37" i="1"/>
  <c r="CE37" i="1"/>
  <c r="CF37" i="1"/>
  <c r="BD69" i="1"/>
  <c r="F101" i="1"/>
  <c r="BB26" i="1"/>
  <c r="F50" i="1"/>
  <c r="BB106" i="1"/>
  <c r="DF43" i="3"/>
  <c r="DG43" i="3"/>
  <c r="DJ43" i="3" s="1"/>
  <c r="DH43" i="3"/>
  <c r="DI43" i="3"/>
  <c r="DH5" i="3"/>
  <c r="DI5" i="3"/>
  <c r="DF5" i="3"/>
  <c r="DJ5" i="3" s="1"/>
  <c r="DG5" i="3"/>
  <c r="DG23" i="3"/>
  <c r="DH23" i="3"/>
  <c r="DI23" i="3"/>
  <c r="DJ23" i="3" s="1"/>
  <c r="DF23" i="3"/>
  <c r="DG1" i="3"/>
  <c r="DH1" i="3"/>
  <c r="DF1" i="3"/>
  <c r="DI1" i="3"/>
  <c r="DJ1" i="3" s="1"/>
  <c r="DF30" i="3"/>
  <c r="DJ30" i="3" s="1"/>
  <c r="DG30" i="3"/>
  <c r="DH30" i="3"/>
  <c r="DI30" i="3"/>
  <c r="AQ26" i="1"/>
  <c r="F47" i="1"/>
  <c r="AQ106" i="1"/>
  <c r="EP76" i="1"/>
  <c r="FY69" i="1"/>
  <c r="AS26" i="1"/>
  <c r="F54" i="1"/>
  <c r="CY35" i="1"/>
  <c r="X35" i="1" s="1"/>
  <c r="CZ35" i="1"/>
  <c r="Y35" i="1" s="1"/>
  <c r="CG26" i="1"/>
  <c r="AX37" i="1"/>
  <c r="GA26" i="1"/>
  <c r="ER37" i="1"/>
  <c r="DG31" i="3"/>
  <c r="DF31" i="3"/>
  <c r="DH31" i="3"/>
  <c r="DI31" i="3"/>
  <c r="DJ31" i="3" s="1"/>
  <c r="DG35" i="3"/>
  <c r="DJ35" i="3" s="1"/>
  <c r="DH35" i="3"/>
  <c r="DI35" i="3"/>
  <c r="DF35" i="3"/>
  <c r="DF45" i="3"/>
  <c r="DG45" i="3"/>
  <c r="DJ45" i="3" s="1"/>
  <c r="DH45" i="3"/>
  <c r="DI45" i="3"/>
  <c r="AP69" i="1"/>
  <c r="F85" i="1"/>
  <c r="EA26" i="1"/>
  <c r="DN37" i="1"/>
  <c r="GM72" i="1"/>
  <c r="CP74" i="1"/>
  <c r="O74" i="1" s="1"/>
  <c r="K74" i="7" s="1"/>
  <c r="DU76" i="1"/>
  <c r="BA26" i="1"/>
  <c r="F57" i="1"/>
  <c r="BA106" i="1"/>
  <c r="Q26" i="1"/>
  <c r="F49" i="1"/>
  <c r="DJ69" i="1"/>
  <c r="P90" i="1"/>
  <c r="DV26" i="1"/>
  <c r="DI37" i="1"/>
  <c r="W76" i="1"/>
  <c r="AJ69" i="1"/>
  <c r="ES76" i="1"/>
  <c r="GB69" i="1"/>
  <c r="P97" i="1"/>
  <c r="DL69" i="1"/>
  <c r="DI34" i="3"/>
  <c r="DG34" i="3"/>
  <c r="DJ34" i="3" s="1"/>
  <c r="DH34" i="3"/>
  <c r="DF34" i="3"/>
  <c r="DG14" i="3"/>
  <c r="DJ14" i="3" s="1"/>
  <c r="DH14" i="3"/>
  <c r="DF14" i="3"/>
  <c r="DI14" i="3"/>
  <c r="DH48" i="3"/>
  <c r="DI48" i="3"/>
  <c r="DF48" i="3"/>
  <c r="DJ48" i="3" s="1"/>
  <c r="DG48" i="3"/>
  <c r="DI4" i="3"/>
  <c r="DF4" i="3"/>
  <c r="DG4" i="3"/>
  <c r="DJ4" i="3" s="1"/>
  <c r="DH4" i="3"/>
  <c r="DI15" i="3"/>
  <c r="DF15" i="3"/>
  <c r="DG15" i="3"/>
  <c r="DJ15" i="3" s="1"/>
  <c r="DH15" i="3"/>
  <c r="GK32" i="1"/>
  <c r="GM32" i="1" s="1"/>
  <c r="GO32" i="1" s="1"/>
  <c r="AE37" i="1"/>
  <c r="BD26" i="1"/>
  <c r="BD106" i="1"/>
  <c r="F62" i="1"/>
  <c r="AO26" i="1"/>
  <c r="F41" i="1"/>
  <c r="AO106" i="1"/>
  <c r="P101" i="1"/>
  <c r="EV69" i="1"/>
  <c r="CY28" i="1"/>
  <c r="X28" i="1" s="1"/>
  <c r="AK37" i="1" s="1"/>
  <c r="CZ28" i="1"/>
  <c r="Y28" i="1" s="1"/>
  <c r="AL37" i="1" s="1"/>
  <c r="AF37" i="1"/>
  <c r="DI2" i="3"/>
  <c r="DF2" i="3"/>
  <c r="DG2" i="3"/>
  <c r="DJ2" i="3" s="1"/>
  <c r="DH2" i="3"/>
  <c r="DI13" i="3"/>
  <c r="DF13" i="3"/>
  <c r="DG13" i="3"/>
  <c r="DJ13" i="3" s="1"/>
  <c r="DH13" i="3"/>
  <c r="EK26" i="1"/>
  <c r="P54" i="1"/>
  <c r="EH26" i="1"/>
  <c r="P46" i="1"/>
  <c r="EH106" i="1"/>
  <c r="EU26" i="1"/>
  <c r="P53" i="1"/>
  <c r="EU106" i="1"/>
  <c r="DG17" i="3"/>
  <c r="DH17" i="3"/>
  <c r="DF17" i="3"/>
  <c r="DJ17" i="3" s="1"/>
  <c r="DI17" i="3"/>
  <c r="DH46" i="3"/>
  <c r="DI46" i="3"/>
  <c r="DF46" i="3"/>
  <c r="DG46" i="3"/>
  <c r="DJ46" i="3" s="1"/>
  <c r="DH44" i="3"/>
  <c r="DG44" i="3"/>
  <c r="DJ44" i="3" s="1"/>
  <c r="DI44" i="3"/>
  <c r="DF44" i="3"/>
  <c r="DG21" i="3"/>
  <c r="DH21" i="3"/>
  <c r="DI21" i="3"/>
  <c r="DF21" i="3"/>
  <c r="DJ21" i="3" s="1"/>
  <c r="DH16" i="3"/>
  <c r="DI16" i="3"/>
  <c r="DF16" i="3"/>
  <c r="DJ16" i="3" s="1"/>
  <c r="DG16" i="3"/>
  <c r="DI40" i="3"/>
  <c r="DF40" i="3"/>
  <c r="DJ40" i="3" s="1"/>
  <c r="DG40" i="3"/>
  <c r="DH40" i="3"/>
  <c r="DF39" i="3"/>
  <c r="DJ39" i="3" s="1"/>
  <c r="DI39" i="3"/>
  <c r="DG39" i="3"/>
  <c r="DH39" i="3"/>
  <c r="DF22" i="3"/>
  <c r="DJ22" i="3" s="1"/>
  <c r="DH22" i="3"/>
  <c r="DI22" i="3"/>
  <c r="DG22" i="3"/>
  <c r="DF26" i="3"/>
  <c r="DJ26" i="3" s="1"/>
  <c r="DG26" i="3"/>
  <c r="DH26" i="3"/>
  <c r="DI26" i="3"/>
  <c r="AU26" i="1"/>
  <c r="F56" i="1"/>
  <c r="AU106" i="1"/>
  <c r="FX26" i="1"/>
  <c r="EO37" i="1"/>
  <c r="DI28" i="3"/>
  <c r="DF28" i="3"/>
  <c r="DG28" i="3"/>
  <c r="DJ28" i="3" s="1"/>
  <c r="DH28" i="3"/>
  <c r="ET26" i="1"/>
  <c r="P50" i="1"/>
  <c r="ET106" i="1"/>
  <c r="GK73" i="1"/>
  <c r="AE76" i="1"/>
  <c r="EI26" i="1"/>
  <c r="P47" i="1"/>
  <c r="EI106" i="1"/>
  <c r="DH26" i="1"/>
  <c r="P40" i="1"/>
  <c r="DI36" i="3"/>
  <c r="DF36" i="3"/>
  <c r="DG36" i="3"/>
  <c r="DJ36" i="3" s="1"/>
  <c r="DH36" i="3"/>
  <c r="DG38" i="3"/>
  <c r="DI38" i="3"/>
  <c r="DF38" i="3"/>
  <c r="DJ38" i="3" s="1"/>
  <c r="DH38" i="3"/>
  <c r="DG47" i="3"/>
  <c r="DI47" i="3"/>
  <c r="DF47" i="3"/>
  <c r="DJ47" i="3" s="1"/>
  <c r="DH47" i="3"/>
  <c r="AT69" i="1"/>
  <c r="F94" i="1"/>
  <c r="AI26" i="1"/>
  <c r="V37" i="1"/>
  <c r="EA69" i="1"/>
  <c r="DN76" i="1"/>
  <c r="AQ69" i="1"/>
  <c r="F86" i="1"/>
  <c r="BA69" i="1"/>
  <c r="F96" i="1"/>
  <c r="GB26" i="1"/>
  <c r="ES37" i="1"/>
  <c r="EM69" i="1"/>
  <c r="P95" i="1"/>
  <c r="AD69" i="1"/>
  <c r="Q76" i="1"/>
  <c r="AU69" i="1"/>
  <c r="F95" i="1"/>
  <c r="GA69" i="1"/>
  <c r="ER76" i="1"/>
  <c r="DO26" i="1"/>
  <c r="P61" i="1"/>
  <c r="CP35" i="1"/>
  <c r="O35" i="1" s="1"/>
  <c r="GM35" i="1" s="1"/>
  <c r="GO35" i="1" s="1"/>
  <c r="EL69" i="1"/>
  <c r="P94" i="1"/>
  <c r="T69" i="1"/>
  <c r="F97" i="1"/>
  <c r="DG33" i="3"/>
  <c r="DJ33" i="3" s="1"/>
  <c r="DI33" i="3"/>
  <c r="DF33" i="3"/>
  <c r="DH33" i="3"/>
  <c r="DH42" i="3"/>
  <c r="DF42" i="3"/>
  <c r="DG42" i="3"/>
  <c r="DJ42" i="3" s="1"/>
  <c r="DI42" i="3"/>
  <c r="DF41" i="3"/>
  <c r="DI41" i="3"/>
  <c r="DJ41" i="3" s="1"/>
  <c r="DG41" i="3"/>
  <c r="DH41" i="3"/>
  <c r="DI32" i="3"/>
  <c r="DH32" i="3"/>
  <c r="DF32" i="3"/>
  <c r="DG32" i="3"/>
  <c r="DJ32" i="3" s="1"/>
  <c r="GM28" i="1"/>
  <c r="AB37" i="1"/>
  <c r="DH37" i="3"/>
  <c r="DI37" i="3"/>
  <c r="DF37" i="3"/>
  <c r="DJ37" i="3" s="1"/>
  <c r="DG37" i="3"/>
  <c r="DG29" i="3"/>
  <c r="DJ29" i="3" s="1"/>
  <c r="DF29" i="3"/>
  <c r="DH29" i="3"/>
  <c r="DI29" i="3"/>
  <c r="DG3" i="3"/>
  <c r="DJ3" i="3" s="1"/>
  <c r="DH3" i="3"/>
  <c r="DF3" i="3"/>
  <c r="DI3" i="3"/>
  <c r="DG6" i="3"/>
  <c r="DH6" i="3"/>
  <c r="DF6" i="3"/>
  <c r="DJ6" i="3" s="1"/>
  <c r="DI6" i="3"/>
  <c r="DH9" i="3"/>
  <c r="DI9" i="3"/>
  <c r="DG9" i="3"/>
  <c r="DF9" i="3"/>
  <c r="DJ9" i="3" s="1"/>
  <c r="DG10" i="3"/>
  <c r="DH10" i="3"/>
  <c r="DF10" i="3"/>
  <c r="DJ10" i="3" s="1"/>
  <c r="DI10" i="3"/>
  <c r="DI8" i="3"/>
  <c r="DF8" i="3"/>
  <c r="DJ8" i="3" s="1"/>
  <c r="DH8" i="3"/>
  <c r="DG8" i="3"/>
  <c r="CY29" i="1"/>
  <c r="X29" i="1" s="1"/>
  <c r="CZ29" i="1"/>
  <c r="Y29" i="1" s="1"/>
  <c r="DX37" i="1"/>
  <c r="DI19" i="3"/>
  <c r="DF19" i="3"/>
  <c r="DJ19" i="3" s="1"/>
  <c r="DG19" i="3"/>
  <c r="DH19" i="3"/>
  <c r="DF7" i="3"/>
  <c r="DJ7" i="3" s="1"/>
  <c r="DG7" i="3"/>
  <c r="DH7" i="3"/>
  <c r="DI7" i="3"/>
  <c r="DF18" i="3"/>
  <c r="DJ18" i="3" s="1"/>
  <c r="DG18" i="3"/>
  <c r="DH18" i="3"/>
  <c r="DI18" i="3"/>
  <c r="DG25" i="3"/>
  <c r="DJ25" i="3" s="1"/>
  <c r="DF25" i="3"/>
  <c r="DH25" i="3"/>
  <c r="DI25" i="3"/>
  <c r="BC26" i="1"/>
  <c r="F53" i="1"/>
  <c r="BC106" i="1"/>
  <c r="BC69" i="1"/>
  <c r="F92" i="1"/>
  <c r="CZ31" i="1"/>
  <c r="Y31" i="1" s="1"/>
  <c r="GM31" i="1" s="1"/>
  <c r="GO31" i="1" s="1"/>
  <c r="CY31" i="1"/>
  <c r="X31" i="1" s="1"/>
  <c r="AZ26" i="1"/>
  <c r="AZ106" i="1"/>
  <c r="F48" i="1"/>
  <c r="FY26" i="1"/>
  <c r="EP37" i="1"/>
  <c r="EM26" i="1"/>
  <c r="P56" i="1"/>
  <c r="EM106" i="1"/>
  <c r="CY33" i="1"/>
  <c r="X33" i="1" s="1"/>
  <c r="CZ33" i="1"/>
  <c r="Y33" i="1" s="1"/>
  <c r="AP26" i="1"/>
  <c r="F46" i="1"/>
  <c r="AP106" i="1"/>
  <c r="EV26" i="1"/>
  <c r="P62" i="1"/>
  <c r="EV106" i="1"/>
  <c r="DF50" i="3"/>
  <c r="DJ50" i="3" s="1"/>
  <c r="DG50" i="3"/>
  <c r="DH50" i="3"/>
  <c r="DI50" i="3"/>
  <c r="BB69" i="1"/>
  <c r="F89" i="1"/>
  <c r="AB76" i="1"/>
  <c r="GM71" i="1"/>
  <c r="EI69" i="1"/>
  <c r="P86" i="1"/>
  <c r="U26" i="1"/>
  <c r="F59" i="1"/>
  <c r="DZ26" i="1"/>
  <c r="DM37" i="1"/>
  <c r="AH69" i="1"/>
  <c r="U76" i="1"/>
  <c r="F80" i="1"/>
  <c r="AO69" i="1"/>
  <c r="AJ26" i="1"/>
  <c r="W37" i="1"/>
  <c r="CP33" i="1"/>
  <c r="O33" i="1" s="1"/>
  <c r="GM33" i="1" s="1"/>
  <c r="GO33" i="1" s="1"/>
  <c r="S76" i="1"/>
  <c r="AF69" i="1"/>
  <c r="V69" i="1"/>
  <c r="F99" i="1"/>
  <c r="DG12" i="3"/>
  <c r="DH12" i="3"/>
  <c r="DF12" i="3"/>
  <c r="DI12" i="3"/>
  <c r="DJ12" i="3" s="1"/>
  <c r="DF11" i="3"/>
  <c r="DJ11" i="3" s="1"/>
  <c r="DG11" i="3"/>
  <c r="DI11" i="3"/>
  <c r="DH11" i="3"/>
  <c r="DI24" i="3"/>
  <c r="DF24" i="3"/>
  <c r="DG24" i="3"/>
  <c r="DJ24" i="3" s="1"/>
  <c r="DH24" i="3"/>
  <c r="EG26" i="1"/>
  <c r="P41" i="1"/>
  <c r="EG106" i="1"/>
  <c r="DG27" i="3"/>
  <c r="DF27" i="3"/>
  <c r="DH27" i="3"/>
  <c r="DI27" i="3"/>
  <c r="DJ27" i="3" s="1"/>
  <c r="EQ26" i="1"/>
  <c r="P45" i="1"/>
  <c r="FW26" i="1"/>
  <c r="EN37" i="1"/>
  <c r="DG49" i="3"/>
  <c r="DH49" i="3"/>
  <c r="DI49" i="3"/>
  <c r="DF49" i="3"/>
  <c r="DJ49" i="3" s="1"/>
  <c r="CH76" i="1"/>
  <c r="P76" i="1"/>
  <c r="CE76" i="1"/>
  <c r="AC69" i="1"/>
  <c r="CF76" i="1"/>
  <c r="GM73" i="1"/>
  <c r="GN73" i="1" s="1"/>
  <c r="DZ69" i="1"/>
  <c r="DM76" i="1"/>
  <c r="CG69" i="1"/>
  <c r="AX76" i="1"/>
  <c r="AG26" i="1"/>
  <c r="T37" i="1"/>
  <c r="AZ69" i="1"/>
  <c r="F87" i="1"/>
  <c r="DJ26" i="1"/>
  <c r="P51" i="1"/>
  <c r="DJ106" i="1"/>
  <c r="DL26" i="1"/>
  <c r="P58" i="1"/>
  <c r="DL106" i="1"/>
  <c r="AL69" i="1"/>
  <c r="Y76" i="1"/>
  <c r="DO76" i="1"/>
  <c r="EB69" i="1"/>
  <c r="CY74" i="1"/>
  <c r="X74" i="1" s="1"/>
  <c r="CZ74" i="1"/>
  <c r="Y74" i="1" s="1"/>
  <c r="EC76" i="1" l="1"/>
  <c r="R74" i="7"/>
  <c r="K75" i="7" s="1"/>
  <c r="DT76" i="1"/>
  <c r="ED76" i="1"/>
  <c r="ED69" i="1" s="1"/>
  <c r="T74" i="7"/>
  <c r="K76" i="7" s="1"/>
  <c r="DJ22" i="1"/>
  <c r="DJ136" i="1"/>
  <c r="P120" i="1"/>
  <c r="CF69" i="1"/>
  <c r="AW76" i="1"/>
  <c r="CH69" i="1"/>
  <c r="AY76" i="1"/>
  <c r="S69" i="1"/>
  <c r="F91" i="1"/>
  <c r="DM26" i="1"/>
  <c r="P59" i="1"/>
  <c r="DM106" i="1"/>
  <c r="O76" i="1"/>
  <c r="AB69" i="1"/>
  <c r="ED37" i="1"/>
  <c r="EI22" i="1"/>
  <c r="EI136" i="1"/>
  <c r="P116" i="1"/>
  <c r="EO26" i="1"/>
  <c r="P43" i="1"/>
  <c r="EH22" i="1"/>
  <c r="EH136" i="1"/>
  <c r="P115" i="1"/>
  <c r="G16" i="2" s="1"/>
  <c r="AK26" i="1"/>
  <c r="X37" i="1"/>
  <c r="W69" i="1"/>
  <c r="F100" i="1"/>
  <c r="BA22" i="1"/>
  <c r="BA136" i="1"/>
  <c r="F126" i="1"/>
  <c r="GM74" i="1"/>
  <c r="GN74" i="1" s="1"/>
  <c r="P26" i="1"/>
  <c r="F40" i="1"/>
  <c r="P106" i="1"/>
  <c r="X69" i="1"/>
  <c r="F102" i="1"/>
  <c r="DL22" i="1"/>
  <c r="P127" i="1"/>
  <c r="DL136" i="1"/>
  <c r="T26" i="1"/>
  <c r="F58" i="1"/>
  <c r="T106" i="1"/>
  <c r="P98" i="1"/>
  <c r="DM69" i="1"/>
  <c r="EN26" i="1"/>
  <c r="P42" i="1"/>
  <c r="AZ22" i="1"/>
  <c r="F117" i="1"/>
  <c r="AZ136" i="1"/>
  <c r="EC37" i="1"/>
  <c r="P87" i="1"/>
  <c r="ER69" i="1"/>
  <c r="Q69" i="1"/>
  <c r="F88" i="1"/>
  <c r="ES26" i="1"/>
  <c r="P57" i="1"/>
  <c r="ES106" i="1"/>
  <c r="V26" i="1"/>
  <c r="F60" i="1"/>
  <c r="V106" i="1"/>
  <c r="ET22" i="1"/>
  <c r="ET136" i="1"/>
  <c r="P119" i="1"/>
  <c r="EU22" i="1"/>
  <c r="EU136" i="1"/>
  <c r="P122" i="1"/>
  <c r="AE26" i="1"/>
  <c r="R37" i="1"/>
  <c r="DI26" i="1"/>
  <c r="P49" i="1"/>
  <c r="DI106" i="1"/>
  <c r="Q106" i="1"/>
  <c r="GN72" i="1"/>
  <c r="AX26" i="1"/>
  <c r="F44" i="1"/>
  <c r="AX106" i="1"/>
  <c r="EP69" i="1"/>
  <c r="P83" i="1"/>
  <c r="BB22" i="1"/>
  <c r="F119" i="1"/>
  <c r="BB136" i="1"/>
  <c r="CH26" i="1"/>
  <c r="AY37" i="1"/>
  <c r="P88" i="1"/>
  <c r="DI69" i="1"/>
  <c r="DO69" i="1"/>
  <c r="P100" i="1"/>
  <c r="CE69" i="1"/>
  <c r="AV76" i="1"/>
  <c r="EG22" i="1"/>
  <c r="P110" i="1"/>
  <c r="EG136" i="1"/>
  <c r="W26" i="1"/>
  <c r="F61" i="1"/>
  <c r="W106" i="1"/>
  <c r="U69" i="1"/>
  <c r="F98" i="1"/>
  <c r="U106" i="1"/>
  <c r="AP22" i="1"/>
  <c r="F115" i="1"/>
  <c r="V16" i="2" s="1"/>
  <c r="AP136" i="1"/>
  <c r="EP26" i="1"/>
  <c r="P44" i="1"/>
  <c r="EP106" i="1"/>
  <c r="AB26" i="1"/>
  <c r="O37" i="1"/>
  <c r="DO106" i="1"/>
  <c r="AU22" i="1"/>
  <c r="F125" i="1"/>
  <c r="W16" i="2" s="1"/>
  <c r="AU136" i="1"/>
  <c r="AF26" i="1"/>
  <c r="S37" i="1"/>
  <c r="P96" i="1"/>
  <c r="ES69" i="1"/>
  <c r="DT69" i="1"/>
  <c r="DG76" i="1"/>
  <c r="AQ22" i="1"/>
  <c r="F116" i="1"/>
  <c r="AQ136" i="1"/>
  <c r="CF26" i="1"/>
  <c r="AW37" i="1"/>
  <c r="DT37" i="1"/>
  <c r="EC69" i="1"/>
  <c r="DP76" i="1"/>
  <c r="Y69" i="1"/>
  <c r="F103" i="1"/>
  <c r="AX69" i="1"/>
  <c r="F83" i="1"/>
  <c r="P69" i="1"/>
  <c r="F79" i="1"/>
  <c r="CA76" i="1"/>
  <c r="GN71" i="1"/>
  <c r="CB76" i="1" s="1"/>
  <c r="EV22" i="1"/>
  <c r="P131" i="1"/>
  <c r="EV136" i="1"/>
  <c r="EM22" i="1"/>
  <c r="P125" i="1"/>
  <c r="EM136" i="1"/>
  <c r="BC22" i="1"/>
  <c r="F122" i="1"/>
  <c r="BC136" i="1"/>
  <c r="DX26" i="1"/>
  <c r="DK37" i="1"/>
  <c r="GO28" i="1"/>
  <c r="CC37" i="1" s="1"/>
  <c r="CA37" i="1"/>
  <c r="DN69" i="1"/>
  <c r="P99" i="1"/>
  <c r="AE69" i="1"/>
  <c r="R76" i="1"/>
  <c r="AL26" i="1"/>
  <c r="Y37" i="1"/>
  <c r="AO22" i="1"/>
  <c r="F110" i="1"/>
  <c r="AO136" i="1"/>
  <c r="BD22" i="1"/>
  <c r="F131" i="1"/>
  <c r="BD136" i="1"/>
  <c r="FX76" i="1"/>
  <c r="DU69" i="1"/>
  <c r="DH76" i="1"/>
  <c r="FW76" i="1"/>
  <c r="FZ76" i="1"/>
  <c r="DN26" i="1"/>
  <c r="DN106" i="1"/>
  <c r="P60" i="1"/>
  <c r="ER26" i="1"/>
  <c r="P48" i="1"/>
  <c r="ER106" i="1"/>
  <c r="CE26" i="1"/>
  <c r="AV37" i="1"/>
  <c r="DK69" i="1"/>
  <c r="P91" i="1"/>
  <c r="GM29" i="1"/>
  <c r="FS76" i="1" l="1"/>
  <c r="FT76" i="1"/>
  <c r="DQ76" i="1"/>
  <c r="P79" i="7"/>
  <c r="J79" i="7"/>
  <c r="GO29" i="1"/>
  <c r="FU37" i="1" s="1"/>
  <c r="FS37" i="1"/>
  <c r="BD18" i="1"/>
  <c r="F161" i="1"/>
  <c r="DN22" i="1"/>
  <c r="P129" i="1"/>
  <c r="DN136" i="1"/>
  <c r="P79" i="1"/>
  <c r="DH69" i="1"/>
  <c r="DH106" i="1"/>
  <c r="Y26" i="1"/>
  <c r="Y106" i="1"/>
  <c r="F64" i="1"/>
  <c r="DK26" i="1"/>
  <c r="P52" i="1"/>
  <c r="DK106" i="1"/>
  <c r="EV18" i="1"/>
  <c r="P161" i="1"/>
  <c r="CA69" i="1"/>
  <c r="AR76" i="1"/>
  <c r="AQ18" i="1"/>
  <c r="F146" i="1"/>
  <c r="DO22" i="1"/>
  <c r="DO136" i="1"/>
  <c r="P130" i="1"/>
  <c r="W22" i="1"/>
  <c r="W136" i="1"/>
  <c r="F130" i="1"/>
  <c r="AY26" i="1"/>
  <c r="F45" i="1"/>
  <c r="AY106" i="1"/>
  <c r="Q22" i="1"/>
  <c r="Q136" i="1"/>
  <c r="F118" i="1"/>
  <c r="R26" i="1"/>
  <c r="F51" i="1"/>
  <c r="R106" i="1"/>
  <c r="V22" i="1"/>
  <c r="F129" i="1"/>
  <c r="V136" i="1"/>
  <c r="BA18" i="1"/>
  <c r="F156" i="1"/>
  <c r="X26" i="1"/>
  <c r="F63" i="1"/>
  <c r="X106" i="1"/>
  <c r="DJ18" i="1"/>
  <c r="P150" i="1"/>
  <c r="R69" i="1"/>
  <c r="F90" i="1"/>
  <c r="CC26" i="1"/>
  <c r="AT37" i="1"/>
  <c r="AV26" i="1"/>
  <c r="AV106" i="1"/>
  <c r="F42" i="1"/>
  <c r="FZ69" i="1"/>
  <c r="EQ76" i="1"/>
  <c r="EO76" i="1"/>
  <c r="FX69" i="1"/>
  <c r="AO18" i="1"/>
  <c r="F140" i="1"/>
  <c r="EM18" i="1"/>
  <c r="P155" i="1"/>
  <c r="DT26" i="1"/>
  <c r="DG37" i="1"/>
  <c r="AU18" i="1"/>
  <c r="F155" i="1"/>
  <c r="O26" i="1"/>
  <c r="F39" i="1"/>
  <c r="O106" i="1"/>
  <c r="U22" i="1"/>
  <c r="F128" i="1"/>
  <c r="U136" i="1"/>
  <c r="DI22" i="1"/>
  <c r="DI136" i="1"/>
  <c r="P118" i="1"/>
  <c r="EI18" i="1"/>
  <c r="P146" i="1"/>
  <c r="F78" i="1"/>
  <c r="O69" i="1"/>
  <c r="F82" i="1"/>
  <c r="AW69" i="1"/>
  <c r="CA26" i="1"/>
  <c r="AR37" i="1"/>
  <c r="BC18" i="1"/>
  <c r="F152" i="1"/>
  <c r="AW26" i="1"/>
  <c r="F43" i="1"/>
  <c r="AW106" i="1"/>
  <c r="AP18" i="1"/>
  <c r="F145" i="1"/>
  <c r="AV69" i="1"/>
  <c r="F81" i="1"/>
  <c r="BB18" i="1"/>
  <c r="F149" i="1"/>
  <c r="FS69" i="1"/>
  <c r="EJ76" i="1"/>
  <c r="ET18" i="1"/>
  <c r="P149" i="1"/>
  <c r="EC26" i="1"/>
  <c r="DP37" i="1"/>
  <c r="DL18" i="1"/>
  <c r="P157" i="1"/>
  <c r="DM22" i="1"/>
  <c r="DM136" i="1"/>
  <c r="P128" i="1"/>
  <c r="DQ69" i="1"/>
  <c r="P103" i="1"/>
  <c r="FW69" i="1"/>
  <c r="EN76" i="1"/>
  <c r="ER22" i="1"/>
  <c r="P117" i="1"/>
  <c r="ER136" i="1"/>
  <c r="CB69" i="1"/>
  <c r="AS76" i="1"/>
  <c r="P102" i="1"/>
  <c r="DP69" i="1"/>
  <c r="DG69" i="1"/>
  <c r="P78" i="1"/>
  <c r="S26" i="1"/>
  <c r="F52" i="1"/>
  <c r="S106" i="1"/>
  <c r="EP22" i="1"/>
  <c r="EP136" i="1"/>
  <c r="P113" i="1"/>
  <c r="EG18" i="1"/>
  <c r="P140" i="1"/>
  <c r="AX22" i="1"/>
  <c r="F113" i="1"/>
  <c r="AX136" i="1"/>
  <c r="EK76" i="1"/>
  <c r="FT69" i="1"/>
  <c r="EU18" i="1"/>
  <c r="P152" i="1"/>
  <c r="ES22" i="1"/>
  <c r="ES136" i="1"/>
  <c r="P126" i="1"/>
  <c r="H16" i="2" s="1"/>
  <c r="AZ18" i="1"/>
  <c r="F147" i="1"/>
  <c r="T22" i="1"/>
  <c r="F127" i="1"/>
  <c r="T136" i="1"/>
  <c r="P22" i="1"/>
  <c r="F109" i="1"/>
  <c r="P136" i="1"/>
  <c r="EH18" i="1"/>
  <c r="P145" i="1"/>
  <c r="ED26" i="1"/>
  <c r="DQ37" i="1"/>
  <c r="F84" i="1"/>
  <c r="AY69" i="1"/>
  <c r="J82" i="7" l="1"/>
  <c r="J86" i="7"/>
  <c r="J90" i="7"/>
  <c r="J18" i="7"/>
  <c r="ES18" i="1"/>
  <c r="P156" i="1"/>
  <c r="EP18" i="1"/>
  <c r="P143" i="1"/>
  <c r="U18" i="1"/>
  <c r="F158" i="1"/>
  <c r="DG26" i="1"/>
  <c r="P39" i="1"/>
  <c r="DG106" i="1"/>
  <c r="EQ69" i="1"/>
  <c r="P84" i="1"/>
  <c r="EQ106" i="1"/>
  <c r="V18" i="1"/>
  <c r="F159" i="1"/>
  <c r="DO18" i="1"/>
  <c r="P160" i="1"/>
  <c r="AR69" i="1"/>
  <c r="F104" i="1"/>
  <c r="DK22" i="1"/>
  <c r="DK136" i="1"/>
  <c r="P121" i="1"/>
  <c r="J16" i="2" s="1"/>
  <c r="Y22" i="1"/>
  <c r="F133" i="1"/>
  <c r="Y136" i="1"/>
  <c r="DQ26" i="1"/>
  <c r="P64" i="1"/>
  <c r="DQ106" i="1"/>
  <c r="EK69" i="1"/>
  <c r="P93" i="1"/>
  <c r="EK106" i="1"/>
  <c r="AS69" i="1"/>
  <c r="F93" i="1"/>
  <c r="AS106" i="1"/>
  <c r="AR26" i="1"/>
  <c r="F65" i="1"/>
  <c r="AR106" i="1"/>
  <c r="AT26" i="1"/>
  <c r="F55" i="1"/>
  <c r="AT106" i="1"/>
  <c r="AY22" i="1"/>
  <c r="F114" i="1"/>
  <c r="AY136" i="1"/>
  <c r="W18" i="1"/>
  <c r="F160" i="1"/>
  <c r="DN18" i="1"/>
  <c r="P159" i="1"/>
  <c r="T18" i="1"/>
  <c r="F157" i="1"/>
  <c r="AX18" i="1"/>
  <c r="F143" i="1"/>
  <c r="S22" i="1"/>
  <c r="F121" i="1"/>
  <c r="S136" i="1"/>
  <c r="P81" i="1"/>
  <c r="EN69" i="1"/>
  <c r="EN106" i="1"/>
  <c r="DI18" i="1"/>
  <c r="P148" i="1"/>
  <c r="DH22" i="1"/>
  <c r="DH136" i="1"/>
  <c r="P109" i="1"/>
  <c r="FS26" i="1"/>
  <c r="EJ37" i="1"/>
  <c r="P18" i="1"/>
  <c r="F139" i="1"/>
  <c r="ER18" i="1"/>
  <c r="P147" i="1"/>
  <c r="DM18" i="1"/>
  <c r="P158" i="1"/>
  <c r="DP26" i="1"/>
  <c r="P63" i="1"/>
  <c r="DP106" i="1"/>
  <c r="P104" i="1"/>
  <c r="EJ69" i="1"/>
  <c r="AW22" i="1"/>
  <c r="F112" i="1"/>
  <c r="AW136" i="1"/>
  <c r="O22" i="1"/>
  <c r="F108" i="1"/>
  <c r="O136" i="1"/>
  <c r="P82" i="1"/>
  <c r="EO69" i="1"/>
  <c r="EO106" i="1"/>
  <c r="AV22" i="1"/>
  <c r="F111" i="1"/>
  <c r="AV136" i="1"/>
  <c r="X22" i="1"/>
  <c r="F132" i="1"/>
  <c r="X136" i="1"/>
  <c r="R22" i="1"/>
  <c r="R136" i="1"/>
  <c r="F120" i="1"/>
  <c r="Q18" i="1"/>
  <c r="F148" i="1"/>
  <c r="FU26" i="1"/>
  <c r="EL37" i="1"/>
  <c r="DP22" i="1" l="1"/>
  <c r="DP136" i="1"/>
  <c r="P132" i="1"/>
  <c r="DH18" i="1"/>
  <c r="P139" i="1"/>
  <c r="EN22" i="1"/>
  <c r="P111" i="1"/>
  <c r="EN136" i="1"/>
  <c r="Y16" i="2"/>
  <c r="AR22" i="1"/>
  <c r="AR136" i="1"/>
  <c r="F134" i="1"/>
  <c r="Y18" i="1"/>
  <c r="F163" i="1"/>
  <c r="DK18" i="1"/>
  <c r="P151" i="1"/>
  <c r="J19" i="7" s="1"/>
  <c r="EQ22" i="1"/>
  <c r="EQ136" i="1"/>
  <c r="P114" i="1"/>
  <c r="EL26" i="1"/>
  <c r="P55" i="1"/>
  <c r="EL106" i="1"/>
  <c r="O18" i="1"/>
  <c r="F138" i="1"/>
  <c r="R18" i="1"/>
  <c r="F150" i="1"/>
  <c r="EO22" i="1"/>
  <c r="EO136" i="1"/>
  <c r="P112" i="1"/>
  <c r="EJ26" i="1"/>
  <c r="P65" i="1"/>
  <c r="EJ106" i="1"/>
  <c r="AT22" i="1"/>
  <c r="AT136" i="1"/>
  <c r="F124" i="1"/>
  <c r="U16" i="2" s="1"/>
  <c r="DQ22" i="1"/>
  <c r="P133" i="1"/>
  <c r="DQ136" i="1"/>
  <c r="AV18" i="1"/>
  <c r="F141" i="1"/>
  <c r="AY18" i="1"/>
  <c r="F144" i="1"/>
  <c r="EK22" i="1"/>
  <c r="EK136" i="1"/>
  <c r="P123" i="1"/>
  <c r="E16" i="2" s="1"/>
  <c r="X18" i="1"/>
  <c r="F162" i="1"/>
  <c r="AW18" i="1"/>
  <c r="F142" i="1"/>
  <c r="S18" i="1"/>
  <c r="F151" i="1"/>
  <c r="AS22" i="1"/>
  <c r="F123" i="1"/>
  <c r="T16" i="2" s="1"/>
  <c r="X16" i="2" s="1"/>
  <c r="AC16" i="2" s="1"/>
  <c r="AS136" i="1"/>
  <c r="DG22" i="1"/>
  <c r="DG136" i="1"/>
  <c r="P108" i="1"/>
  <c r="DG18" i="1" l="1"/>
  <c r="P138" i="1"/>
  <c r="EK18" i="1"/>
  <c r="P153" i="1"/>
  <c r="J15" i="7" s="1"/>
  <c r="EJ22" i="1"/>
  <c r="EJ136" i="1"/>
  <c r="P134" i="1"/>
  <c r="EO18" i="1"/>
  <c r="P142" i="1"/>
  <c r="EN18" i="1"/>
  <c r="P141" i="1"/>
  <c r="AR18" i="1"/>
  <c r="F164" i="1"/>
  <c r="AS18" i="1"/>
  <c r="F153" i="1"/>
  <c r="DQ18" i="1"/>
  <c r="P163" i="1"/>
  <c r="AT18" i="1"/>
  <c r="F154" i="1"/>
  <c r="EL22" i="1"/>
  <c r="EL136" i="1"/>
  <c r="P124" i="1"/>
  <c r="F16" i="2" s="1"/>
  <c r="I16" i="2" s="1"/>
  <c r="N16" i="2" s="1"/>
  <c r="EQ18" i="1"/>
  <c r="P144" i="1"/>
  <c r="DP18" i="1"/>
  <c r="P162" i="1"/>
  <c r="EJ18" i="1" l="1"/>
  <c r="P164" i="1"/>
  <c r="EL18" i="1"/>
  <c r="P154" i="1"/>
  <c r="J16" i="7" s="1"/>
  <c r="J14" i="7" s="1"/>
</calcChain>
</file>

<file path=xl/sharedStrings.xml><?xml version="1.0" encoding="utf-8"?>
<sst xmlns="http://schemas.openxmlformats.org/spreadsheetml/2006/main" count="2217" uniqueCount="264">
  <si>
    <t>Smeta.RU  (495) 974-1589</t>
  </si>
  <si>
    <t>_PS_</t>
  </si>
  <si>
    <t>Smeta.RU</t>
  </si>
  <si>
    <t/>
  </si>
  <si>
    <t>02-01-06</t>
  </si>
  <si>
    <t>02-01-06 Строительство КЛ -0,4 кВ в здании</t>
  </si>
  <si>
    <t>320402/ПС-24-ПОС</t>
  </si>
  <si>
    <t>Сметные нормы списания</t>
  </si>
  <si>
    <t>Коды ОКП для ТСН-2001 МГЭ Дополнение 74</t>
  </si>
  <si>
    <t>Типовой расчет для ТСН-2001 МГЭ, Новая методика с выпуска доп. 43 (Строительство), Доп 78</t>
  </si>
  <si>
    <t>Территориальные сметные нормативы для Москвы ТСН-2001 (МГЭ), дополнение 74</t>
  </si>
  <si>
    <t>Поправки для ТСН-2001 от 25.03.2025 г. доп.76</t>
  </si>
  <si>
    <t>Территориальные сметные нормативы для Москвы (ТСН-2001)</t>
  </si>
  <si>
    <t>ТЕР</t>
  </si>
  <si>
    <t>Строительство КЛ-0,4 кВ в здании</t>
  </si>
  <si>
    <t>*1,1</t>
  </si>
  <si>
    <t>Поправка: О.П. п.3.4.30.в</t>
  </si>
  <si>
    <t>Раздел</t>
  </si>
  <si>
    <t>Монтажные работы</t>
  </si>
  <si>
    <t>1</t>
  </si>
  <si>
    <t>4.8-77-4</t>
  </si>
  <si>
    <t>Прокладка кабеля напряжением до 35 кВ по дну канала без креплений при массе 1 м до 6 кг</t>
  </si>
  <si>
    <t>100 М КАБЕЛЯ</t>
  </si>
  <si>
    <t>ТСН-2001.4 Доп. 69, Сб. 8, т. 77, поз. 4</t>
  </si>
  <si>
    <t>Монтаж оборудования</t>
  </si>
  <si>
    <t>ТСН-2001.4-8. 8-73...8-80</t>
  </si>
  <si>
    <t>ТСН-2001.4-8-3</t>
  </si>
  <si>
    <t>2</t>
  </si>
  <si>
    <t>1.23-7-510</t>
  </si>
  <si>
    <t>Кабель силовой с алюминиевыми жилами с пропитанной бумажной изоляцией в свинцовой оболочке, броня из стальных оцинкованных лент, марка АСБл, напряжение 1000 В, число жил и сечение 4х150 мм2</t>
  </si>
  <si>
    <t>км</t>
  </si>
  <si>
    <t>ТСН-2001.1 Доп. 73, Р. 23, о. 7, поз. 510</t>
  </si>
  <si>
    <t>Материалы монтажные</t>
  </si>
  <si>
    <t>ТСН-2001.1 Материалы монтажные</t>
  </si>
  <si>
    <t>ТСН-2001.1-2</t>
  </si>
  <si>
    <t>3</t>
  </si>
  <si>
    <t>4.8-318-4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</si>
  <si>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150 до 240 мм2</t>
  </si>
  <si>
    <t>1  ШТ.</t>
  </si>
  <si>
    <t>ТСН-2001.4 Доп. 70, Сб. 8, т. 318, поз. 4</t>
  </si>
  <si>
    <t>ТСН-2001.4-8. 8-316-3....8-318-4 (доп. 70)</t>
  </si>
  <si>
    <t>ТСН-2001.4-8-53</t>
  </si>
  <si>
    <t>4</t>
  </si>
  <si>
    <t>1.21-5-1238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</si>
  <si>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4КВНтп-150/240</t>
  </si>
  <si>
    <t>КОМПЛЕКТ</t>
  </si>
  <si>
    <t>ТСН-2001.1 Доп. 73, Р. 21, о. 5, поз. 1238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</si>
  <si>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</si>
  <si>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</si>
  <si>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</si>
  <si>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</si>
  <si>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</si>
  <si>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</si>
  <si>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</si>
  <si>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</si>
  <si>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</si>
  <si>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</si>
  <si>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</si>
  <si>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</si>
  <si>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</si>
  <si>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</si>
  <si>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</si>
  <si>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</si>
  <si>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</si>
  <si>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</si>
  <si>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</si>
  <si>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</si>
  <si>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</si>
  <si>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</si>
  <si>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</si>
  <si>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</si>
  <si>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</si>
  <si>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</si>
  <si>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</si>
  <si>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</si>
  <si>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</si>
  <si>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</si>
  <si>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</si>
  <si>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</si>
  <si>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</si>
  <si>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</si>
  <si>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</si>
  <si>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</si>
  <si>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</si>
  <si>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</si>
  <si>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</si>
  <si>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</si>
  <si>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</si>
  <si>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</si>
  <si>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</si>
  <si>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</si>
  <si>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</si>
  <si>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</si>
  <si>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</si>
  <si>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</si>
  <si>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</si>
  <si>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</si>
  <si>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</si>
  <si>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</si>
  <si>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</si>
  <si>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</si>
  <si>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работы</t>
  </si>
  <si>
    <t>5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</si>
  <si>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</si>
  <si>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</si>
  <si>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</si>
  <si>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</si>
  <si>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13-17-6, 13-17-7, 13-18...13-38</t>
  </si>
  <si>
    <t>ТСН-2001.3-13-3</t>
  </si>
  <si>
    <t>5,1</t>
  </si>
  <si>
    <t>цена поставщика</t>
  </si>
  <si>
    <t>Паста огнезащитная Стабитерм 225</t>
  </si>
  <si>
    <t>кг</t>
  </si>
  <si>
    <t>ТСН-2001.1. Доп. 1-42. Р. 1, о. 1, поз. 1970</t>
  </si>
  <si>
    <t>1.1-1-1970</t>
  </si>
  <si>
    <t>занесена вручную</t>
  </si>
  <si>
    <t>[526 / 1,2 /  9,74] +  2% Трансп</t>
  </si>
  <si>
    <t>0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</si>
  <si>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</si>
  <si>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</si>
  <si>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</si>
  <si>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</si>
  <si>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</si>
  <si>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</si>
  <si>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</si>
  <si>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213</t>
  </si>
  <si>
    <t>Базисный Уровень цен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</si>
  <si>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</si>
  <si>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</si>
  <si>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</si>
  <si>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</si>
  <si>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</si>
  <si>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</si>
  <si>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</si>
  <si>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</si>
  <si>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2.1-4-45</t>
  </si>
  <si>
    <t>ТСН-2001.2. Доп. 68. п.1-4-45 (043403)</t>
  </si>
  <si>
    <t>Домкраты гидравлические, грузоподъемность до 100 т</t>
  </si>
  <si>
    <t>2.1-4-98</t>
  </si>
  <si>
    <t>ТСН-2001.2. Доп. 68. п.1-4-98 (042931)</t>
  </si>
  <si>
    <t>Лебедки электрические, тяговое усилие до 31,39 кН (3,2 тс)</t>
  </si>
  <si>
    <t>1.1-1-491</t>
  </si>
  <si>
    <t>ТСН-2001.1 Доп. 67, Р. 1, о. 1, поз. 491</t>
  </si>
  <si>
    <t>Лак битумный, типа БТ-123</t>
  </si>
  <si>
    <t>т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</si>
  <si>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</si>
  <si>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</si>
  <si>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</si>
  <si>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</si>
  <si>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</si>
  <si>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</si>
  <si>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</si>
  <si>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</si>
  <si>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</si>
  <si>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</si>
  <si>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73,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</si>
  <si>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</si>
  <si>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</si>
  <si>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</si>
  <si>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</si>
  <si>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</si>
  <si>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</si>
  <si>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</si>
  <si>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</si>
  <si>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</si>
  <si>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</si>
  <si>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</si>
  <si>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</si>
  <si>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</si>
  <si>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56, Р. 1, о. 1, поз. 2613</t>
  </si>
  <si>
    <t>Пропан-бутан, сжиженный газ</t>
  </si>
  <si>
    <t>2.1-12-13</t>
  </si>
  <si>
    <t>ТСН-2001.2. Доп. 68. п.1-12-13 (127201)</t>
  </si>
  <si>
    <t>Установки "Суховей-2М"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</si>
  <si>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</si>
  <si>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</si>
  <si>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</si>
  <si>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</si>
  <si>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</si>
  <si>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для нанесения огнезащитного покрытия</t>
  </si>
  <si>
    <t>2.1-30-6</t>
  </si>
  <si>
    <t>ТСН-2001.2. Доп. 1-42, п. 1-30-6 (303701)</t>
  </si>
  <si>
    <t>Дрели электрические</t>
  </si>
  <si>
    <t>маш.-ч.</t>
  </si>
  <si>
    <t>9999990007</t>
  </si>
  <si>
    <t>Стоимость прочих машин (ЭСН)</t>
  </si>
  <si>
    <t>руб.</t>
  </si>
  <si>
    <t>1.1-1-825</t>
  </si>
  <si>
    <t>ТСН-2001.1 Доп. 67, Р. 1, о. 1, поз. 825</t>
  </si>
  <si>
    <t>Пленка полиэтиленовая, толщина от 120 до 150 мкм</t>
  </si>
  <si>
    <t>м2</t>
  </si>
  <si>
    <t>1.1-1-998</t>
  </si>
  <si>
    <t>ТСН-2001.1 Доп. 67, Р. 1, о. 1, поз. 998</t>
  </si>
  <si>
    <t>Растворитель универсальный типа 645-650</t>
  </si>
  <si>
    <t>9999990006</t>
  </si>
  <si>
    <t>Стоимость прочих материалов (ЭСН)</t>
  </si>
  <si>
    <t>3500000000</t>
  </si>
  <si>
    <t>Кабели напряжением до 35 кВ</t>
  </si>
  <si>
    <t>3599190000</t>
  </si>
  <si>
    <t>Оконцеватели (капы) термоусаживаемые</t>
  </si>
  <si>
    <t>шт.</t>
  </si>
  <si>
    <t>3599000000</t>
  </si>
  <si>
    <t>Муфты концевые термоусаживаемые для силовых кабелей на напряжение до 1 кВ (3449630000)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</si>
  <si>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</si>
  <si>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Агрегаты окрасочные безвоздушные высокого давления, мощность до 4 кВт</t>
  </si>
  <si>
    <t>2.1-30-102</t>
  </si>
  <si>
    <t>ТСН-2001.2. Доп. 68. п.1-30-102 (303704)</t>
  </si>
  <si>
    <t>Дрели, мощность до 800 Вт</t>
  </si>
  <si>
    <t>2.1-3-38</t>
  </si>
  <si>
    <t>ТСН-2001.2. Доп. 68. п.1-3-38 (032009)</t>
  </si>
  <si>
    <t>Краны на автомобильном ходу, грузоподъемность до 16 т</t>
  </si>
  <si>
    <t>1.1-1-115</t>
  </si>
  <si>
    <t>ТСН-2001.1. Доп. 1-42. Р. 1, о. 1, поз. 115</t>
  </si>
  <si>
    <t>Ветошь</t>
  </si>
  <si>
    <t>5772450000</t>
  </si>
  <si>
    <t>(2257420000; 2316130000; 2312921000) Состав огнезащитный, вспучивающийся, механизированного и ручного нанесения</t>
  </si>
  <si>
    <t>Строительство КЛ-10 кВ от ТП №30373А, ТП №30373Б, РП №12273, КЛ-0,4кВ направлением ТП-10/0,4кВ (сооруж. по договору ТП № ИА-23-302-17936(354078)) Луч А – вв. 59957 (взамен существующих) для освобождения земельного участка заявителя, в т.ч. ПИР: г.Москва, ул.Монтажная з/у 8, Щелковское ш., з/у 23/4 для нужд МКС- филиала ПАО «Россети Московский регион»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</si>
  <si>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</si>
  <si>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</si>
  <si>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</si>
  <si>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</si>
  <si>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</si>
  <si>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</si>
  <si>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</si>
  <si>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</si>
  <si>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</si>
  <si>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</si>
  <si>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</si>
  <si>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</si>
  <si>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</si>
  <si>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</si>
  <si>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</si>
  <si>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</si>
  <si>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</si>
  <si>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</si>
  <si>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</si>
  <si>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</si>
  <si>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</si>
  <si>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</si>
  <si>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</si>
  <si>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</si>
  <si>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КЛ-10 кВ от ТП №30373А, ТП №30373Б, РП №12273, КЛ-0,4кВ направлением ТП-10/0,4кВ (сооруж. по договору ТП № ИА-23-302-17936(354078)) Луч А – вв. 59957 (взамен существующих) для освобождения земельного участка заявителя, в т.ч. ПИР: г.Москва, ул.Монтажная з/у 8, Щелковское ш., з/у 23/4 для нужд МКС- филиала ПАО «Россети Московский регион». 02-01-06 Строительство КЛ -0,4 кВ в здании</t>
  </si>
  <si>
    <t>Составлен(а) по ТСН-2001 с учетом Дополнения №: 74</t>
  </si>
  <si>
    <t>№ и период сборника коэффициентов (индексов) пересчета: Коэффициенты к ТСН-2001 МГЭ №213 IV квартал 2024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</si>
  <si>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</si>
  <si>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</si>
  <si>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</si>
  <si>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</si>
  <si>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</si>
  <si>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</si>
  <si>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</si>
  <si>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</si>
  <si>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</si>
  <si>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</si>
  <si>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</si>
  <si>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</si>
  <si>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</si>
  <si>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Паста огнезащитная Стабитерм 225</t>
    </r>
    <r>
      <rPr>
        <i/>
        <sz val="10"/>
        <rFont val="Arial"/>
        <family val="2"/>
        <charset val="204"/>
      </rPr>
      <t xml:space="preserve">
45,90 = [526 / 1,2 /  9,74] +  2% Трансп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</si>
  <si>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</si>
  <si>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</si>
  <si>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</si>
  <si>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</si>
  <si>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Строительство КЛ -0,4 кВ в здании</t>
  </si>
  <si>
    <t>ЛОКАЛЬНАЯ СМЕТА №08-01-07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</si>
</sst>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Border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164" fontId="16" fillId="0" borderId="0" xfId="0" applyNumberFormat="1" applyFont="1"/>
    <xf numFmtId="0" fontId="16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2" fillId="0" borderId="0" xfId="0" applyNumberFormat="1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0" fontId="10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/>
    </xf>
    <xf numFmtId="164" fontId="0" fillId="0" borderId="0" xfId="0" applyNumberFormat="1"/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165" fontId="12" fillId="0" borderId="0" xfId="0" quotePrefix="1" applyNumberFormat="1" applyFont="1" applyAlignment="1">
      <alignment horizontal="right" wrapText="1"/>
    </xf>
    <xf numFmtId="0" fontId="12" fillId="0" borderId="1" xfId="0" applyFont="1" applyBorder="1"/>
    <xf numFmtId="0" fontId="12" fillId="0" borderId="0" xfId="0" applyFont="1" applyAlignment="1">
      <alignment horizontal="right"/>
    </xf>
    <xf numFmtId="0" fontId="17" fillId="0" borderId="0" xfId="0" applyFont="1" applyAlignment="1">
      <alignment horizontal="center" wrapText="1"/>
    </xf>
    <xf numFmtId="0" fontId="16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/>
    <xf numFmtId="0" fontId="12" fillId="0" borderId="1" xfId="0" applyFont="1" applyBorder="1" applyAlignment="1">
      <alignment horizontal="left" wrapText="1"/>
    </xf>
    <xf numFmtId="164" fontId="16" fillId="0" borderId="2" xfId="0" applyNumberFormat="1" applyFont="1" applyBorder="1" applyAlignment="1">
      <alignment horizontal="right"/>
    </xf>
    <xf numFmtId="0" fontId="12" fillId="0" borderId="0" xfId="0" applyFont="1" applyFill="1" applyAlignment="1">
      <alignment horizontal="left"/>
    </xf>
    <xf numFmtId="0" fontId="12" fillId="0" borderId="0" xfId="1" applyFont="1" applyFill="1" applyAlignment="1">
      <alignment horizontal="left"/>
    </xf>
    <xf numFmtId="164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2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9"/>
  <sheetViews>
    <sheetView tabSelected="1" zoomScaleNormal="100" workbookViewId="0">
      <selection activeCell="A7" sqref="A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5703125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0" t="str">
        <f>Source!B1</f>
        <v>Smeta.RU  (495) 974-1589</v>
      </c>
    </row>
    <row r="2" spans="1:42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39" t="s">
        <v>240</v>
      </c>
      <c r="K2" s="39"/>
    </row>
    <row r="3" spans="1:42" ht="78.75" x14ac:dyDescent="0.25">
      <c r="A3" s="43" t="s">
        <v>216</v>
      </c>
      <c r="B3" s="43"/>
      <c r="C3" s="43"/>
      <c r="D3" s="43"/>
      <c r="E3" s="43"/>
      <c r="F3" s="43"/>
      <c r="G3" s="43"/>
      <c r="H3" s="43"/>
      <c r="I3" s="43"/>
      <c r="J3" s="43"/>
      <c r="K3" s="43"/>
      <c r="AP3" s="20" t="s">
        <v>241</v>
      </c>
    </row>
    <row r="4" spans="1:42" x14ac:dyDescent="0.2">
      <c r="A4" s="44" t="s">
        <v>218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42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42" ht="15.75" x14ac:dyDescent="0.25">
      <c r="A6" s="43" t="s">
        <v>263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42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42" ht="18" x14ac:dyDescent="0.25">
      <c r="A8" s="46" t="s">
        <v>262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42" x14ac:dyDescent="0.2">
      <c r="A9" s="47" t="s">
        <v>219</v>
      </c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1:42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42" ht="14.25" x14ac:dyDescent="0.2">
      <c r="A11" s="49" t="str">
        <f>CONCATENATE( "Основание: чертежи № ", Source!J12)</f>
        <v>Основание: чертежи № 320402/ПС-24-ПОС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42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42" ht="71.25" x14ac:dyDescent="0.2">
      <c r="A13" s="11"/>
      <c r="B13" s="11"/>
      <c r="C13" s="11"/>
      <c r="D13" s="11"/>
      <c r="E13" s="11"/>
      <c r="F13" s="11"/>
      <c r="G13" s="11"/>
      <c r="H13" s="11"/>
      <c r="I13" s="13" t="s">
        <v>220</v>
      </c>
      <c r="J13" s="13" t="s">
        <v>221</v>
      </c>
      <c r="K13" s="11"/>
    </row>
    <row r="14" spans="1:42" ht="15" x14ac:dyDescent="0.25">
      <c r="A14" s="11"/>
      <c r="B14" s="11"/>
      <c r="C14" s="11"/>
      <c r="D14" s="11"/>
      <c r="E14" s="41" t="s">
        <v>222</v>
      </c>
      <c r="F14" s="41"/>
      <c r="G14" s="41"/>
      <c r="H14" s="41"/>
      <c r="I14" s="14">
        <f>I15+I16+I17+I18</f>
        <v>3.88</v>
      </c>
      <c r="J14" s="14">
        <f>J15+J16+J17+J18</f>
        <v>41.839999999999996</v>
      </c>
      <c r="K14" s="15" t="s">
        <v>258</v>
      </c>
    </row>
    <row r="15" spans="1:42" ht="14.25" x14ac:dyDescent="0.2">
      <c r="A15" s="11"/>
      <c r="B15" s="11"/>
      <c r="C15" s="11"/>
      <c r="D15" s="11"/>
      <c r="E15" s="42" t="s">
        <v>101</v>
      </c>
      <c r="F15" s="42"/>
      <c r="G15" s="42"/>
      <c r="H15" s="42"/>
      <c r="I15" s="16">
        <f>ROUND(SUM(X1:X92)/1000, 2)</f>
        <v>0.12</v>
      </c>
      <c r="J15" s="16">
        <f>ROUND((Source!P153)/1000, 2)</f>
        <v>2.19</v>
      </c>
      <c r="K15" s="11" t="s">
        <v>258</v>
      </c>
    </row>
    <row r="16" spans="1:42" ht="14.25" x14ac:dyDescent="0.2">
      <c r="A16" s="11"/>
      <c r="B16" s="11"/>
      <c r="C16" s="11"/>
      <c r="D16" s="11"/>
      <c r="E16" s="42" t="s">
        <v>223</v>
      </c>
      <c r="F16" s="42"/>
      <c r="G16" s="42"/>
      <c r="H16" s="42"/>
      <c r="I16" s="16">
        <f>ROUND(SUM(Y1:Y92)/1000, 2)</f>
        <v>3.76</v>
      </c>
      <c r="J16" s="16">
        <f>ROUND((Source!P154)/1000, 2)</f>
        <v>39.65</v>
      </c>
      <c r="K16" s="11" t="s">
        <v>258</v>
      </c>
    </row>
    <row r="17" spans="1:42" ht="14.25" x14ac:dyDescent="0.2">
      <c r="A17" s="11"/>
      <c r="B17" s="11"/>
      <c r="C17" s="11"/>
      <c r="D17" s="11"/>
      <c r="E17" s="42" t="s">
        <v>224</v>
      </c>
      <c r="F17" s="42"/>
      <c r="G17" s="42"/>
      <c r="H17" s="42"/>
      <c r="I17" s="16">
        <f>ROUND(SUM(Z1:Z92)/1000, 2)</f>
        <v>0</v>
      </c>
      <c r="J17" s="16">
        <f>ROUND((Source!P145)/1000, 2)</f>
        <v>0</v>
      </c>
      <c r="K17" s="11" t="s">
        <v>258</v>
      </c>
    </row>
    <row r="18" spans="1:42" ht="14.25" x14ac:dyDescent="0.2">
      <c r="A18" s="11"/>
      <c r="B18" s="11"/>
      <c r="C18" s="11"/>
      <c r="D18" s="11"/>
      <c r="E18" s="42" t="s">
        <v>225</v>
      </c>
      <c r="F18" s="42"/>
      <c r="G18" s="42"/>
      <c r="H18" s="42"/>
      <c r="I18" s="16">
        <f>ROUND(SUM(AA1:AA92)/1000, 2)</f>
        <v>0</v>
      </c>
      <c r="J18" s="16">
        <f>ROUND((Source!P155+Source!P156)/1000, 2)</f>
        <v>0</v>
      </c>
      <c r="K18" s="11" t="s">
        <v>258</v>
      </c>
    </row>
    <row r="19" spans="1:42" ht="14.25" x14ac:dyDescent="0.2">
      <c r="A19" s="11"/>
      <c r="B19" s="11"/>
      <c r="C19" s="11"/>
      <c r="D19" s="11"/>
      <c r="E19" s="42" t="s">
        <v>226</v>
      </c>
      <c r="F19" s="42"/>
      <c r="G19" s="42"/>
      <c r="H19" s="42"/>
      <c r="I19" s="16">
        <f>ROUND(SUM(W1:W92)/1000, 2)</f>
        <v>0.13</v>
      </c>
      <c r="J19" s="16">
        <f>((Source!P151 + Source!P150)/1000)</f>
        <v>5.0645199999999999</v>
      </c>
      <c r="K19" s="11" t="s">
        <v>258</v>
      </c>
    </row>
    <row r="20" spans="1:42" ht="14.25" x14ac:dyDescent="0.2">
      <c r="A20" s="11"/>
      <c r="B20" s="11"/>
      <c r="C20" s="11"/>
      <c r="D20" s="11"/>
      <c r="E20" s="42" t="s">
        <v>227</v>
      </c>
      <c r="F20" s="42"/>
      <c r="G20" s="42"/>
      <c r="H20" s="42"/>
      <c r="I20" s="16">
        <f>SUM(AB1:AB92)</f>
        <v>9.1256649999999997</v>
      </c>
      <c r="J20" s="16"/>
      <c r="K20" s="11" t="s">
        <v>130</v>
      </c>
    </row>
    <row r="21" spans="1:42" ht="14.25" hidden="1" x14ac:dyDescent="0.2">
      <c r="A21" s="11"/>
      <c r="B21" s="11"/>
      <c r="C21" s="11"/>
      <c r="D21" s="11"/>
      <c r="E21" s="51" t="s">
        <v>228</v>
      </c>
      <c r="F21" s="51"/>
      <c r="G21" s="51"/>
      <c r="H21" s="51"/>
      <c r="I21" s="16"/>
      <c r="J21" s="16"/>
      <c r="K21" s="11"/>
    </row>
    <row r="22" spans="1:42" ht="14.25" hidden="1" x14ac:dyDescent="0.2">
      <c r="A22" s="11"/>
      <c r="B22" s="11"/>
      <c r="C22" s="11"/>
      <c r="D22" s="11"/>
      <c r="E22" s="52" t="s">
        <v>86</v>
      </c>
      <c r="F22" s="52"/>
      <c r="G22" s="52"/>
      <c r="H22" s="52"/>
      <c r="I22" s="16">
        <f>ROUND(SUM(AE1:AE92)/1000, 2)</f>
        <v>0</v>
      </c>
      <c r="J22" s="16">
        <f>SUM(AF1:AF92)/1000</f>
        <v>0</v>
      </c>
      <c r="K22" s="11" t="s">
        <v>258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6"/>
      <c r="J23" s="16"/>
      <c r="K23" s="11"/>
    </row>
    <row r="24" spans="1:42" ht="14.25" x14ac:dyDescent="0.2">
      <c r="A24" s="11" t="s">
        <v>242</v>
      </c>
      <c r="B24" s="11"/>
      <c r="C24" s="11"/>
      <c r="D24" s="11"/>
      <c r="E24" s="11"/>
      <c r="F24" s="17"/>
      <c r="G24" s="17"/>
      <c r="H24" s="17"/>
      <c r="I24" s="16"/>
      <c r="J24" s="16"/>
      <c r="K24" s="11"/>
    </row>
    <row r="25" spans="1:42" ht="14.25" x14ac:dyDescent="0.2">
      <c r="A25" s="49" t="s">
        <v>243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AP25" s="21" t="s">
        <v>243</v>
      </c>
    </row>
    <row r="26" spans="1:42" ht="114" x14ac:dyDescent="0.2">
      <c r="A26" s="18" t="s">
        <v>229</v>
      </c>
      <c r="B26" s="18" t="s">
        <v>230</v>
      </c>
      <c r="C26" s="18" t="s">
        <v>231</v>
      </c>
      <c r="D26" s="18" t="s">
        <v>232</v>
      </c>
      <c r="E26" s="18" t="s">
        <v>233</v>
      </c>
      <c r="F26" s="18" t="s">
        <v>234</v>
      </c>
      <c r="G26" s="19" t="s">
        <v>235</v>
      </c>
      <c r="H26" s="19" t="s">
        <v>236</v>
      </c>
      <c r="I26" s="18" t="s">
        <v>237</v>
      </c>
      <c r="J26" s="18" t="s">
        <v>238</v>
      </c>
      <c r="K26" s="18" t="s">
        <v>239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5">
      <c r="A29" s="40" t="str">
        <f>CONCATENATE("Локальная смета: ",IF(Source!G20&lt;&gt;"Новая локальная смета", Source!G20, ""))</f>
        <v>Локальная смета: Строительство КЛ-0,4 кВ в здании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</row>
    <row r="31" spans="1:42" ht="16.5" x14ac:dyDescent="0.25">
      <c r="A31" s="40" t="str">
        <f>CONCATENATE("Раздел: ",IF(Source!G24&lt;&gt;"Новый раздел", Source!G24, ""))</f>
        <v>Раздел: Монтажные работы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spans="1:42" ht="42.75" x14ac:dyDescent="0.2">
      <c r="A32" s="22">
        <v>1</v>
      </c>
      <c r="B32" s="22" t="str">
        <f>Source!F29</f>
        <v>4.8-77-4</v>
      </c>
      <c r="C32" s="22" t="s">
        <v>21</v>
      </c>
      <c r="D32" s="24" t="str">
        <f>Source!DW29</f>
        <v>100 М КАБЕЛЯ</v>
      </c>
      <c r="E32" s="23">
        <f>Source!I29</f>
        <v>0.1</v>
      </c>
      <c r="F32" s="26"/>
      <c r="G32" s="25"/>
      <c r="H32" s="23"/>
      <c r="I32" s="26"/>
      <c r="J32" s="23"/>
      <c r="K32" s="26"/>
      <c r="Q32">
        <f>ROUND((Source!DN29/100)*ROUND((ROUND((Source!AF29*Source!AV29*Source!I29),2)),2), 2)</f>
        <v>16.2</v>
      </c>
      <c r="R32">
        <f>Source!X29</f>
        <v>511.11</v>
      </c>
      <c r="S32">
        <f>ROUND((Source!DO29/100)*ROUND((ROUND((Source!AF29*Source!AV29*Source!I29),2)),2), 2)</f>
        <v>10.119999999999999</v>
      </c>
      <c r="T32">
        <f>Source!Y29</f>
        <v>238.89</v>
      </c>
      <c r="U32">
        <f>ROUND((175/100)*ROUND((ROUND((Source!AE29*Source!AV29*Source!I29),2)),2), 2)</f>
        <v>3.5</v>
      </c>
      <c r="V32">
        <f>ROUND((160/100)*ROUND(ROUND((ROUND((Source!AE29*Source!AV29*Source!I29),2)*Source!BS29),2), 2), 2)</f>
        <v>122.94</v>
      </c>
      <c r="AI32">
        <v>0</v>
      </c>
    </row>
    <row r="33" spans="1:35" x14ac:dyDescent="0.2">
      <c r="C33" s="27" t="str">
        <f>"Объем: "&amp;Source!I29&amp;"=(10)/"&amp;"100"</f>
        <v>Объем: 0,1=(10)/100</v>
      </c>
    </row>
    <row r="34" spans="1:35" ht="14.25" x14ac:dyDescent="0.2">
      <c r="A34" s="22"/>
      <c r="B34" s="22"/>
      <c r="C34" s="22" t="s">
        <v>244</v>
      </c>
      <c r="D34" s="24"/>
      <c r="E34" s="23"/>
      <c r="F34" s="26">
        <f>Source!AO29</f>
        <v>135.52000000000001</v>
      </c>
      <c r="G34" s="25" t="str">
        <f>Source!DG29</f>
        <v/>
      </c>
      <c r="H34" s="23">
        <f>Source!AV29</f>
        <v>1.0669999999999999</v>
      </c>
      <c r="I34" s="26">
        <f>ROUND((ROUND((Source!AF29*Source!AV29*Source!I29),2)),2)</f>
        <v>14.46</v>
      </c>
      <c r="J34" s="23">
        <f>IF(Source!BA29&lt;&gt; 0, Source!BA29, 1)</f>
        <v>38.42</v>
      </c>
      <c r="K34" s="26">
        <f>Source!S29</f>
        <v>555.54999999999995</v>
      </c>
      <c r="W34">
        <f>I34</f>
        <v>14.46</v>
      </c>
    </row>
    <row r="35" spans="1:35" ht="14.25" x14ac:dyDescent="0.2">
      <c r="A35" s="22"/>
      <c r="B35" s="22"/>
      <c r="C35" s="22" t="s">
        <v>245</v>
      </c>
      <c r="D35" s="24"/>
      <c r="E35" s="23"/>
      <c r="F35" s="26">
        <f>Source!AM29</f>
        <v>134.35</v>
      </c>
      <c r="G35" s="25" t="str">
        <f>Source!DE29</f>
        <v/>
      </c>
      <c r="H35" s="23">
        <f>Source!AV29</f>
        <v>1.0669999999999999</v>
      </c>
      <c r="I35" s="26">
        <f>(ROUND((ROUND(((Source!ET29)*Source!AV29*Source!I29),2)),2)+ROUND((ROUND(((Source!AE29-(Source!EU29))*Source!AV29*Source!I29),2)),2))</f>
        <v>14.34</v>
      </c>
      <c r="J35" s="23">
        <f>IF(Source!BB29&lt;&gt; 0, Source!BB29, 1)</f>
        <v>13.28</v>
      </c>
      <c r="K35" s="26">
        <f>Source!Q29</f>
        <v>190.44</v>
      </c>
    </row>
    <row r="36" spans="1:35" ht="14.25" x14ac:dyDescent="0.2">
      <c r="A36" s="22"/>
      <c r="B36" s="22"/>
      <c r="C36" s="22" t="s">
        <v>246</v>
      </c>
      <c r="D36" s="24"/>
      <c r="E36" s="23"/>
      <c r="F36" s="26">
        <f>Source!AN29</f>
        <v>18.68</v>
      </c>
      <c r="G36" s="25" t="str">
        <f>Source!DF29</f>
        <v/>
      </c>
      <c r="H36" s="23">
        <f>Source!AV29</f>
        <v>1.0669999999999999</v>
      </c>
      <c r="I36" s="28">
        <f>ROUND((ROUND((Source!AE29*Source!AV29*Source!I29),2)),2)</f>
        <v>2</v>
      </c>
      <c r="J36" s="23">
        <f>IF(Source!BS29&lt;&gt; 0, Source!BS29, 1)</f>
        <v>38.42</v>
      </c>
      <c r="K36" s="28">
        <f>Source!R29</f>
        <v>76.84</v>
      </c>
      <c r="W36">
        <f>I36</f>
        <v>2</v>
      </c>
    </row>
    <row r="37" spans="1:35" ht="14.25" x14ac:dyDescent="0.2">
      <c r="A37" s="22"/>
      <c r="B37" s="22"/>
      <c r="C37" s="22" t="s">
        <v>247</v>
      </c>
      <c r="D37" s="24"/>
      <c r="E37" s="23"/>
      <c r="F37" s="26">
        <f>Source!AL29</f>
        <v>53.75</v>
      </c>
      <c r="G37" s="25" t="str">
        <f>Source!DD29</f>
        <v/>
      </c>
      <c r="H37" s="23">
        <f>Source!AW29</f>
        <v>1.081</v>
      </c>
      <c r="I37" s="26">
        <f>ROUND((ROUND((Source!AC29*Source!AW29*Source!I29),2)),2)</f>
        <v>5.82</v>
      </c>
      <c r="J37" s="23">
        <f>IF(Source!BC29&lt;&gt; 0, Source!BC29, 1)</f>
        <v>17.22</v>
      </c>
      <c r="K37" s="26">
        <f>Source!P29</f>
        <v>100.22</v>
      </c>
    </row>
    <row r="38" spans="1:35" ht="14.25" x14ac:dyDescent="0.2">
      <c r="A38" s="22"/>
      <c r="B38" s="22"/>
      <c r="C38" s="22" t="s">
        <v>248</v>
      </c>
      <c r="D38" s="24" t="s">
        <v>249</v>
      </c>
      <c r="E38" s="23">
        <f>Source!DN29</f>
        <v>112</v>
      </c>
      <c r="F38" s="26"/>
      <c r="G38" s="25"/>
      <c r="H38" s="23"/>
      <c r="I38" s="26">
        <f>SUM(Q32:Q37)</f>
        <v>16.2</v>
      </c>
      <c r="J38" s="23">
        <f>Source!BZ29</f>
        <v>92</v>
      </c>
      <c r="K38" s="26">
        <f>SUM(R32:R37)</f>
        <v>511.11</v>
      </c>
    </row>
    <row r="39" spans="1:35" ht="14.25" x14ac:dyDescent="0.2">
      <c r="A39" s="22"/>
      <c r="B39" s="22"/>
      <c r="C39" s="22" t="s">
        <v>250</v>
      </c>
      <c r="D39" s="24" t="s">
        <v>249</v>
      </c>
      <c r="E39" s="23">
        <f>Source!DO29</f>
        <v>70</v>
      </c>
      <c r="F39" s="26"/>
      <c r="G39" s="25"/>
      <c r="H39" s="23"/>
      <c r="I39" s="26">
        <f>SUM(S32:S38)</f>
        <v>10.119999999999999</v>
      </c>
      <c r="J39" s="23">
        <f>Source!CA29</f>
        <v>43</v>
      </c>
      <c r="K39" s="26">
        <f>SUM(T32:T38)</f>
        <v>238.89</v>
      </c>
    </row>
    <row r="40" spans="1:35" ht="14.25" x14ac:dyDescent="0.2">
      <c r="A40" s="22"/>
      <c r="B40" s="22"/>
      <c r="C40" s="22" t="s">
        <v>251</v>
      </c>
      <c r="D40" s="24" t="s">
        <v>249</v>
      </c>
      <c r="E40" s="23">
        <f>175</f>
        <v>175</v>
      </c>
      <c r="F40" s="26"/>
      <c r="G40" s="25"/>
      <c r="H40" s="23"/>
      <c r="I40" s="26">
        <f>SUM(U32:U39)</f>
        <v>3.5</v>
      </c>
      <c r="J40" s="23">
        <f>160</f>
        <v>160</v>
      </c>
      <c r="K40" s="26">
        <f>SUM(V32:V39)</f>
        <v>122.94</v>
      </c>
    </row>
    <row r="41" spans="1:35" ht="14.25" x14ac:dyDescent="0.2">
      <c r="A41" s="30"/>
      <c r="B41" s="30"/>
      <c r="C41" s="30" t="s">
        <v>252</v>
      </c>
      <c r="D41" s="31" t="s">
        <v>253</v>
      </c>
      <c r="E41" s="32">
        <f>Source!AQ29</f>
        <v>11</v>
      </c>
      <c r="F41" s="33"/>
      <c r="G41" s="34" t="str">
        <f>Source!DI29</f>
        <v/>
      </c>
      <c r="H41" s="32">
        <f>Source!AV29</f>
        <v>1.0669999999999999</v>
      </c>
      <c r="I41" s="33">
        <f>Source!U29</f>
        <v>1.1737</v>
      </c>
      <c r="J41" s="32"/>
      <c r="K41" s="33"/>
      <c r="AB41" s="29">
        <f>I41</f>
        <v>1.1737</v>
      </c>
    </row>
    <row r="42" spans="1:35" ht="15" x14ac:dyDescent="0.25">
      <c r="C42" s="15" t="s">
        <v>254</v>
      </c>
      <c r="H42" s="50">
        <f>I34+I35+I37+I38+I39+I40+0</f>
        <v>64.44</v>
      </c>
      <c r="I42" s="50"/>
      <c r="J42" s="50">
        <f>K34+K35+K37+K38+K39+K40+0</f>
        <v>1719.15</v>
      </c>
      <c r="K42" s="50"/>
      <c r="O42" s="29">
        <f>I34+I35+I37+I38+I39+I40+0</f>
        <v>64.44</v>
      </c>
      <c r="P42" s="29">
        <f>K34+K35+K37+K38+K39+K40+0</f>
        <v>1719.15</v>
      </c>
      <c r="X42">
        <f>IF(Source!BI29&lt;=1,I34+I35+I37+I38+I39+I40-0, 0)</f>
        <v>0</v>
      </c>
      <c r="Y42">
        <f>IF(Source!BI29=2,I34+I35+I37+I38+I39+I40-0, 0)</f>
        <v>64.44</v>
      </c>
      <c r="Z42">
        <f>IF(Source!BI29=3,I34+I35+I37+I38+I39+I40-0, 0)</f>
        <v>0</v>
      </c>
      <c r="AA42">
        <f>IF(Source!BI29=4,I34+I35+I37+I38+I39+I40,0)</f>
        <v>0</v>
      </c>
    </row>
    <row r="44" spans="1:35" ht="85.5" x14ac:dyDescent="0.2">
      <c r="A44" s="22">
        <v>2</v>
      </c>
      <c r="B44" s="22" t="str">
        <f>Source!F31</f>
        <v>1.23-7-510</v>
      </c>
      <c r="C44" s="22" t="s">
        <v>29</v>
      </c>
      <c r="D44" s="24" t="str">
        <f>Source!DW31</f>
        <v>км</v>
      </c>
      <c r="E44" s="23">
        <f>Source!I31</f>
        <v>1.0200000000000001E-2</v>
      </c>
      <c r="F44" s="26">
        <f>Source!AL31</f>
        <v>164765.62</v>
      </c>
      <c r="G44" s="25" t="str">
        <f>Source!DD31</f>
        <v/>
      </c>
      <c r="H44" s="23">
        <f>Source!AW31</f>
        <v>1</v>
      </c>
      <c r="I44" s="26">
        <f>ROUND((ROUND((Source!AC31*Source!AW31*Source!I31),2)),2)</f>
        <v>1680.61</v>
      </c>
      <c r="J44" s="23">
        <f>IF(Source!BC31&lt;&gt; 0, Source!BC31, 1)</f>
        <v>9.73</v>
      </c>
      <c r="K44" s="26">
        <f>Source!P31</f>
        <v>16352.34</v>
      </c>
      <c r="Q44">
        <f>ROUND((Source!DN31/100)*ROUND((ROUND((Source!AF31*Source!AV31*Source!I31),2)),2), 2)</f>
        <v>0</v>
      </c>
      <c r="R44">
        <f>Source!X31</f>
        <v>0</v>
      </c>
      <c r="S44">
        <f>ROUND((Source!DO31/100)*ROUND((ROUND((Source!AF31*Source!AV31*Source!I31),2)),2), 2)</f>
        <v>0</v>
      </c>
      <c r="T44">
        <f>Source!Y31</f>
        <v>0</v>
      </c>
      <c r="U44">
        <f>ROUND((175/100)*ROUND((ROUND((Source!AE31*Source!AV31*Source!I31),2)),2), 2)</f>
        <v>0</v>
      </c>
      <c r="V44">
        <f>ROUND((160/100)*ROUND(ROUND((ROUND((Source!AE31*Source!AV31*Source!I31),2)*Source!BS31),2), 2), 2)</f>
        <v>0</v>
      </c>
      <c r="AI44">
        <v>3</v>
      </c>
    </row>
    <row r="45" spans="1:35" x14ac:dyDescent="0.2">
      <c r="A45" s="35"/>
      <c r="B45" s="35"/>
      <c r="C45" s="36" t="str">
        <f>"Объем: "&amp;Source!I31&amp;"=(10)*"&amp;"1,02/"&amp;"1000"</f>
        <v>Объем: 0,0102=(10)*1,02/1000</v>
      </c>
      <c r="D45" s="35"/>
      <c r="E45" s="35"/>
      <c r="F45" s="35"/>
      <c r="G45" s="35"/>
      <c r="H45" s="35"/>
      <c r="I45" s="35"/>
      <c r="J45" s="35"/>
      <c r="K45" s="35"/>
    </row>
    <row r="46" spans="1:35" ht="15" x14ac:dyDescent="0.25">
      <c r="C46" s="15" t="s">
        <v>254</v>
      </c>
      <c r="H46" s="50">
        <f>I44+0</f>
        <v>1680.61</v>
      </c>
      <c r="I46" s="50"/>
      <c r="J46" s="50">
        <f>K44+0</f>
        <v>16352.34</v>
      </c>
      <c r="K46" s="50"/>
      <c r="O46" s="29">
        <f>I44+0</f>
        <v>1680.61</v>
      </c>
      <c r="P46" s="29">
        <f>K44+0</f>
        <v>16352.34</v>
      </c>
      <c r="X46">
        <f>IF(Source!BI31&lt;=1,I44-0, 0)</f>
        <v>0</v>
      </c>
      <c r="Y46">
        <f>IF(Source!BI31=2,I44-0, 0)</f>
        <v>1680.61</v>
      </c>
      <c r="Z46">
        <f>IF(Source!BI31=3,I44-0, 0)</f>
        <v>0</v>
      </c>
      <c r="AA46">
        <f>IF(Source!BI31=4,I44,0)</f>
        <v>0</v>
      </c>
    </row>
    <row r="48" spans="1:35" ht="85.5" x14ac:dyDescent="0.2">
      <c r="A48" s="22">
        <v>3</v>
      </c>
      <c r="B48" s="22" t="str">
        <f>Source!F33</f>
        <v>4.8-318-4</v>
      </c>
      <c r="C48" s="22" t="s">
        <v>37</v>
      </c>
      <c r="D48" s="24" t="str">
        <f>Source!DW33</f>
        <v>1  ШТ.</v>
      </c>
      <c r="E48" s="23">
        <f>Source!I33</f>
        <v>2</v>
      </c>
      <c r="F48" s="26"/>
      <c r="G48" s="25"/>
      <c r="H48" s="23"/>
      <c r="I48" s="26"/>
      <c r="J48" s="23"/>
      <c r="K48" s="26"/>
      <c r="Q48">
        <f>ROUND((Source!DN33/100)*ROUND((ROUND((Source!AF33*Source!AV33*Source!I33),2)),2), 2)</f>
        <v>108.58</v>
      </c>
      <c r="R48">
        <f>Source!X33</f>
        <v>3426.83</v>
      </c>
      <c r="S48">
        <f>ROUND((Source!DO33/100)*ROUND((ROUND((Source!AF33*Source!AV33*Source!I33),2)),2), 2)</f>
        <v>67.87</v>
      </c>
      <c r="T48">
        <f>Source!Y33</f>
        <v>1601.67</v>
      </c>
      <c r="U48">
        <f>ROUND((175/100)*ROUND((ROUND((Source!AE33*Source!AV33*Source!I33),2)),2), 2)</f>
        <v>0.37</v>
      </c>
      <c r="V48">
        <f>ROUND((160/100)*ROUND(ROUND((ROUND((Source!AE33*Source!AV33*Source!I33),2)*Source!BS33),2), 2), 2)</f>
        <v>12.91</v>
      </c>
      <c r="AI48">
        <v>0</v>
      </c>
    </row>
    <row r="49" spans="1:35" ht="14.25" x14ac:dyDescent="0.2">
      <c r="A49" s="22"/>
      <c r="B49" s="22"/>
      <c r="C49" s="22" t="s">
        <v>244</v>
      </c>
      <c r="D49" s="24"/>
      <c r="E49" s="23"/>
      <c r="F49" s="26">
        <f>Source!AO33</f>
        <v>46.28</v>
      </c>
      <c r="G49" s="25" t="str">
        <f>Source!DG33</f>
        <v/>
      </c>
      <c r="H49" s="23">
        <f>Source!AV33</f>
        <v>1.0469999999999999</v>
      </c>
      <c r="I49" s="26">
        <f>ROUND((ROUND((Source!AF33*Source!AV33*Source!I33),2)),2)</f>
        <v>96.95</v>
      </c>
      <c r="J49" s="23">
        <f>IF(Source!BA33&lt;&gt; 0, Source!BA33, 1)</f>
        <v>38.42</v>
      </c>
      <c r="K49" s="26">
        <f>Source!S33</f>
        <v>3724.82</v>
      </c>
      <c r="W49">
        <f>I49</f>
        <v>96.95</v>
      </c>
    </row>
    <row r="50" spans="1:35" ht="14.25" x14ac:dyDescent="0.2">
      <c r="A50" s="22"/>
      <c r="B50" s="22"/>
      <c r="C50" s="22" t="s">
        <v>245</v>
      </c>
      <c r="D50" s="24"/>
      <c r="E50" s="23"/>
      <c r="F50" s="26">
        <f>Source!AM33</f>
        <v>0.9</v>
      </c>
      <c r="G50" s="25" t="str">
        <f>Source!DE33</f>
        <v/>
      </c>
      <c r="H50" s="23">
        <f>Source!AV33</f>
        <v>1.0469999999999999</v>
      </c>
      <c r="I50" s="26">
        <f>(ROUND((ROUND(((Source!ET33)*Source!AV33*Source!I33),2)),2)+ROUND((ROUND(((Source!AE33-(Source!EU33))*Source!AV33*Source!I33),2)),2))</f>
        <v>1.8199999999999998</v>
      </c>
      <c r="J50" s="23">
        <f>IF(Source!BB33&lt;&gt; 0, Source!BB33, 1)</f>
        <v>13.26</v>
      </c>
      <c r="K50" s="26">
        <f>Source!Q33</f>
        <v>22.62</v>
      </c>
    </row>
    <row r="51" spans="1:35" ht="14.25" x14ac:dyDescent="0.2">
      <c r="A51" s="22"/>
      <c r="B51" s="22"/>
      <c r="C51" s="22" t="s">
        <v>246</v>
      </c>
      <c r="D51" s="24"/>
      <c r="E51" s="23"/>
      <c r="F51" s="26">
        <f>Source!AN33</f>
        <v>0.13</v>
      </c>
      <c r="G51" s="25" t="str">
        <f>Source!DF33</f>
        <v/>
      </c>
      <c r="H51" s="23">
        <f>Source!AV33</f>
        <v>1.0469999999999999</v>
      </c>
      <c r="I51" s="28">
        <f>ROUND((ROUND((Source!AE33*Source!AV33*Source!I33),2)),2)</f>
        <v>0.21</v>
      </c>
      <c r="J51" s="23">
        <f>IF(Source!BS33&lt;&gt; 0, Source!BS33, 1)</f>
        <v>38.42</v>
      </c>
      <c r="K51" s="28">
        <f>Source!R33</f>
        <v>8.07</v>
      </c>
      <c r="W51">
        <f>I51</f>
        <v>0.21</v>
      </c>
    </row>
    <row r="52" spans="1:35" ht="14.25" x14ac:dyDescent="0.2">
      <c r="A52" s="22"/>
      <c r="B52" s="22"/>
      <c r="C52" s="22" t="s">
        <v>247</v>
      </c>
      <c r="D52" s="24"/>
      <c r="E52" s="23"/>
      <c r="F52" s="26">
        <f>Source!AL33</f>
        <v>10.72</v>
      </c>
      <c r="G52" s="25" t="str">
        <f>Source!DD33</f>
        <v/>
      </c>
      <c r="H52" s="23">
        <f>Source!AW33</f>
        <v>1</v>
      </c>
      <c r="I52" s="26">
        <f>ROUND((ROUND((Source!AC33*Source!AW33*Source!I33),2)),2)</f>
        <v>21.4</v>
      </c>
      <c r="J52" s="23">
        <f>IF(Source!BC33&lt;&gt; 0, Source!BC33, 1)</f>
        <v>10.17</v>
      </c>
      <c r="K52" s="26">
        <f>Source!P33</f>
        <v>217.64</v>
      </c>
    </row>
    <row r="53" spans="1:35" ht="14.25" x14ac:dyDescent="0.2">
      <c r="A53" s="22"/>
      <c r="B53" s="22"/>
      <c r="C53" s="22" t="s">
        <v>248</v>
      </c>
      <c r="D53" s="24" t="s">
        <v>249</v>
      </c>
      <c r="E53" s="23">
        <f>Source!DN33</f>
        <v>112</v>
      </c>
      <c r="F53" s="26"/>
      <c r="G53" s="25"/>
      <c r="H53" s="23"/>
      <c r="I53" s="26">
        <f>SUM(Q48:Q52)</f>
        <v>108.58</v>
      </c>
      <c r="J53" s="23">
        <f>Source!BZ33</f>
        <v>92</v>
      </c>
      <c r="K53" s="26">
        <f>SUM(R48:R52)</f>
        <v>3426.83</v>
      </c>
    </row>
    <row r="54" spans="1:35" ht="14.25" x14ac:dyDescent="0.2">
      <c r="A54" s="22"/>
      <c r="B54" s="22"/>
      <c r="C54" s="22" t="s">
        <v>250</v>
      </c>
      <c r="D54" s="24" t="s">
        <v>249</v>
      </c>
      <c r="E54" s="23">
        <f>Source!DO33</f>
        <v>70</v>
      </c>
      <c r="F54" s="26"/>
      <c r="G54" s="25"/>
      <c r="H54" s="23"/>
      <c r="I54" s="26">
        <f>SUM(S48:S53)</f>
        <v>67.87</v>
      </c>
      <c r="J54" s="23">
        <f>Source!CA33</f>
        <v>43</v>
      </c>
      <c r="K54" s="26">
        <f>SUM(T48:T53)</f>
        <v>1601.67</v>
      </c>
    </row>
    <row r="55" spans="1:35" ht="14.25" x14ac:dyDescent="0.2">
      <c r="A55" s="22"/>
      <c r="B55" s="22"/>
      <c r="C55" s="22" t="s">
        <v>251</v>
      </c>
      <c r="D55" s="24" t="s">
        <v>249</v>
      </c>
      <c r="E55" s="23">
        <f>175</f>
        <v>175</v>
      </c>
      <c r="F55" s="26"/>
      <c r="G55" s="25"/>
      <c r="H55" s="23"/>
      <c r="I55" s="26">
        <f>SUM(U48:U54)</f>
        <v>0.37</v>
      </c>
      <c r="J55" s="23">
        <f>160</f>
        <v>160</v>
      </c>
      <c r="K55" s="26">
        <f>SUM(V48:V54)</f>
        <v>12.91</v>
      </c>
    </row>
    <row r="56" spans="1:35" ht="14.25" x14ac:dyDescent="0.2">
      <c r="A56" s="30"/>
      <c r="B56" s="30"/>
      <c r="C56" s="30" t="s">
        <v>252</v>
      </c>
      <c r="D56" s="31" t="s">
        <v>253</v>
      </c>
      <c r="E56" s="32">
        <f>Source!AQ33</f>
        <v>3.19</v>
      </c>
      <c r="F56" s="33"/>
      <c r="G56" s="34" t="str">
        <f>Source!DI33</f>
        <v/>
      </c>
      <c r="H56" s="32">
        <f>Source!AV33</f>
        <v>1.0469999999999999</v>
      </c>
      <c r="I56" s="33">
        <f>Source!U33</f>
        <v>6.6798599999999997</v>
      </c>
      <c r="J56" s="32"/>
      <c r="K56" s="33"/>
      <c r="AB56" s="29">
        <f>I56</f>
        <v>6.6798599999999997</v>
      </c>
    </row>
    <row r="57" spans="1:35" ht="15" x14ac:dyDescent="0.25">
      <c r="C57" s="15" t="s">
        <v>254</v>
      </c>
      <c r="H57" s="50">
        <f>I49+I50+I52+I53+I54+I55+0</f>
        <v>296.99</v>
      </c>
      <c r="I57" s="50"/>
      <c r="J57" s="50">
        <f>K49+K50+K52+K53+K54+K55+0</f>
        <v>9006.49</v>
      </c>
      <c r="K57" s="50"/>
      <c r="O57" s="29">
        <f>I49+I50+I52+I53+I54+I55+0</f>
        <v>296.99</v>
      </c>
      <c r="P57" s="29">
        <f>K49+K50+K52+K53+K54+K55+0</f>
        <v>9006.49</v>
      </c>
      <c r="X57">
        <f>IF(Source!BI33&lt;=1,I49+I50+I52+I53+I54+I55-0, 0)</f>
        <v>0</v>
      </c>
      <c r="Y57">
        <f>IF(Source!BI33=2,I49+I50+I52+I53+I54+I55-0, 0)</f>
        <v>296.99</v>
      </c>
      <c r="Z57">
        <f>IF(Source!BI33=3,I49+I50+I52+I53+I54+I55-0, 0)</f>
        <v>0</v>
      </c>
      <c r="AA57">
        <f>IF(Source!BI33=4,I49+I50+I52+I53+I54+I55,0)</f>
        <v>0</v>
      </c>
    </row>
    <row r="59" spans="1:35" ht="114" x14ac:dyDescent="0.2">
      <c r="A59" s="30">
        <v>4</v>
      </c>
      <c r="B59" s="30" t="str">
        <f>Source!F35</f>
        <v>1.21-5-1238</v>
      </c>
      <c r="C59" s="30" t="s">
        <v>44</v>
      </c>
      <c r="D59" s="31" t="str">
        <f>Source!DW35</f>
        <v>КОМПЛЕКТ</v>
      </c>
      <c r="E59" s="32">
        <f>Source!I35</f>
        <v>2</v>
      </c>
      <c r="F59" s="33">
        <f>Source!AL35</f>
        <v>857.41</v>
      </c>
      <c r="G59" s="34" t="str">
        <f>Source!DD35</f>
        <v/>
      </c>
      <c r="H59" s="32">
        <f>Source!AW35</f>
        <v>1</v>
      </c>
      <c r="I59" s="33">
        <f>ROUND((ROUND((Source!AC35*Source!AW35*Source!I35),2)),2)</f>
        <v>1714.8</v>
      </c>
      <c r="J59" s="32">
        <f>IF(Source!BC35&lt;&gt; 0, Source!BC35, 1)</f>
        <v>7.33</v>
      </c>
      <c r="K59" s="33">
        <f>Source!P35</f>
        <v>12569.48</v>
      </c>
      <c r="Q59">
        <f>ROUND((Source!DN35/100)*ROUND((ROUND((Source!AF35*Source!AV35*Source!I35),2)),2), 2)</f>
        <v>0</v>
      </c>
      <c r="R59">
        <f>Source!X35</f>
        <v>0</v>
      </c>
      <c r="S59">
        <f>ROUND((Source!DO35/100)*ROUND((ROUND((Source!AF35*Source!AV35*Source!I35),2)),2), 2)</f>
        <v>0</v>
      </c>
      <c r="T59">
        <f>Source!Y35</f>
        <v>0</v>
      </c>
      <c r="U59">
        <f>ROUND((175/100)*ROUND((ROUND((Source!AE35*Source!AV35*Source!I35),2)),2), 2)</f>
        <v>0</v>
      </c>
      <c r="V59">
        <f>ROUND((160/100)*ROUND(ROUND((ROUND((Source!AE35*Source!AV35*Source!I35),2)*Source!BS35),2), 2), 2)</f>
        <v>0</v>
      </c>
      <c r="AI59">
        <v>3</v>
      </c>
    </row>
    <row r="60" spans="1:35" ht="15" x14ac:dyDescent="0.25">
      <c r="C60" s="15" t="s">
        <v>254</v>
      </c>
      <c r="H60" s="50">
        <f>I59+0</f>
        <v>1714.8</v>
      </c>
      <c r="I60" s="50"/>
      <c r="J60" s="50">
        <f>K59+0</f>
        <v>12569.48</v>
      </c>
      <c r="K60" s="50"/>
      <c r="O60" s="29">
        <f>I59+0</f>
        <v>1714.8</v>
      </c>
      <c r="P60" s="29">
        <f>K59+0</f>
        <v>12569.48</v>
      </c>
      <c r="X60">
        <f>IF(Source!BI35&lt;=1,I59-0, 0)</f>
        <v>0</v>
      </c>
      <c r="Y60">
        <f>IF(Source!BI35=2,I59-0, 0)</f>
        <v>1714.8</v>
      </c>
      <c r="Z60">
        <f>IF(Source!BI35=3,I59-0, 0)</f>
        <v>0</v>
      </c>
      <c r="AA60">
        <f>IF(Source!BI35=4,I59,0)</f>
        <v>0</v>
      </c>
    </row>
    <row r="63" spans="1:35" ht="15" x14ac:dyDescent="0.25">
      <c r="A63" s="55" t="str">
        <f>CONCATENATE("Итого по разделу: ",IF(Source!G37&lt;&gt;"Новый раздел", Source!G37, ""))</f>
        <v>Итого по разделу: Монтажные работы</v>
      </c>
      <c r="B63" s="55"/>
      <c r="C63" s="55"/>
      <c r="D63" s="55"/>
      <c r="E63" s="55"/>
      <c r="F63" s="55"/>
      <c r="G63" s="55"/>
      <c r="H63" s="53">
        <f>SUM(O31:O62)</f>
        <v>3756.84</v>
      </c>
      <c r="I63" s="54"/>
      <c r="J63" s="53">
        <f>SUM(P31:P62)</f>
        <v>39647.460000000006</v>
      </c>
      <c r="K63" s="54"/>
    </row>
    <row r="64" spans="1:35" hidden="1" x14ac:dyDescent="0.2">
      <c r="A64" t="s">
        <v>255</v>
      </c>
      <c r="H64">
        <f>SUM(AC31:AC63)</f>
        <v>0</v>
      </c>
      <c r="J64">
        <f>SUM(AD31:AD63)</f>
        <v>0</v>
      </c>
    </row>
    <row r="65" spans="1:35" hidden="1" x14ac:dyDescent="0.2">
      <c r="A65" t="s">
        <v>256</v>
      </c>
      <c r="H65">
        <f>SUM(AE31:AE64)</f>
        <v>0</v>
      </c>
      <c r="J65">
        <f>SUM(AF31:AF64)</f>
        <v>0</v>
      </c>
    </row>
    <row r="67" spans="1:35" ht="16.5" x14ac:dyDescent="0.25">
      <c r="A67" s="40" t="str">
        <f>CONCATENATE("Раздел: ",IF(Source!G67&lt;&gt;"Новый раздел", Source!G67, ""))</f>
        <v>Раздел: Строительные работы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</row>
    <row r="68" spans="1:35" ht="57" x14ac:dyDescent="0.2">
      <c r="A68" s="22">
        <v>5</v>
      </c>
      <c r="B68" s="22" t="str">
        <f>Source!F72</f>
        <v>3.13-30-1</v>
      </c>
      <c r="C68" s="22" t="s">
        <v>104</v>
      </c>
      <c r="D68" s="24" t="str">
        <f>Source!DW72</f>
        <v>100 м2 покрытия</v>
      </c>
      <c r="E68" s="23">
        <f>Source!I72</f>
        <v>8.9999999999999993E-3</v>
      </c>
      <c r="F68" s="26"/>
      <c r="G68" s="25"/>
      <c r="H68" s="23"/>
      <c r="I68" s="26"/>
      <c r="J68" s="23"/>
      <c r="K68" s="26"/>
      <c r="Q68">
        <f>ROUND((Source!DN72/100)*ROUND((ROUND((Source!AF72*Source!AV72*Source!I72),2)),2), 2)</f>
        <v>19.100000000000001</v>
      </c>
      <c r="R68">
        <f>Source!X72</f>
        <v>608.01</v>
      </c>
      <c r="S68">
        <f>ROUND((Source!DO72/100)*ROUND((ROUND((Source!AF72*Source!AV72*Source!I72),2)),2), 2)</f>
        <v>14.01</v>
      </c>
      <c r="T68">
        <f>Source!Y72</f>
        <v>286.52999999999997</v>
      </c>
      <c r="U68">
        <f>ROUND((175/100)*ROUND((ROUND((Source!AE72*Source!AV72*Source!I72),2)),2), 2)</f>
        <v>0.02</v>
      </c>
      <c r="V68">
        <f>ROUND((160/100)*ROUND(ROUND((ROUND((Source!AE72*Source!AV72*Source!I72),2)*Source!BS72),2), 2), 2)</f>
        <v>0.61</v>
      </c>
      <c r="AI68">
        <v>0</v>
      </c>
    </row>
    <row r="69" spans="1:35" x14ac:dyDescent="0.2">
      <c r="C69" s="27" t="str">
        <f>"Объем: "&amp;Source!I72&amp;"=0,9/"&amp;"100"</f>
        <v>Объем: 0,009=0,9/100</v>
      </c>
    </row>
    <row r="70" spans="1:35" ht="14.25" x14ac:dyDescent="0.2">
      <c r="A70" s="22"/>
      <c r="B70" s="22"/>
      <c r="C70" s="22" t="s">
        <v>244</v>
      </c>
      <c r="D70" s="24"/>
      <c r="E70" s="23"/>
      <c r="F70" s="26">
        <f>Source!AO72</f>
        <v>1930.91</v>
      </c>
      <c r="G70" s="25" t="str">
        <f>Source!DG72</f>
        <v/>
      </c>
      <c r="H70" s="23">
        <f>Source!AV72</f>
        <v>1.0469999999999999</v>
      </c>
      <c r="I70" s="26">
        <f>ROUND((ROUND((Source!AF72*Source!AV72*Source!I72),2)),2)</f>
        <v>18.190000000000001</v>
      </c>
      <c r="J70" s="23">
        <f>IF(Source!BA72&lt;&gt; 0, Source!BA72, 1)</f>
        <v>38.42</v>
      </c>
      <c r="K70" s="26">
        <f>Source!S72</f>
        <v>698.86</v>
      </c>
      <c r="W70">
        <f>I70</f>
        <v>18.190000000000001</v>
      </c>
    </row>
    <row r="71" spans="1:35" ht="14.25" x14ac:dyDescent="0.2">
      <c r="A71" s="22"/>
      <c r="B71" s="22"/>
      <c r="C71" s="22" t="s">
        <v>245</v>
      </c>
      <c r="D71" s="24"/>
      <c r="E71" s="23"/>
      <c r="F71" s="26">
        <f>Source!AM72</f>
        <v>399.63</v>
      </c>
      <c r="G71" s="25" t="str">
        <f>Source!DE72</f>
        <v/>
      </c>
      <c r="H71" s="23">
        <f>Source!AV72</f>
        <v>1.0469999999999999</v>
      </c>
      <c r="I71" s="26">
        <f>(ROUND((ROUND(((Source!ET72)*Source!AV72*Source!I72),2)),2)+ROUND((ROUND(((Source!AE72-(Source!EU72))*Source!AV72*Source!I72),2)),2))</f>
        <v>3.77</v>
      </c>
      <c r="J71" s="23">
        <f>IF(Source!BB72&lt;&gt; 0, Source!BB72, 1)</f>
        <v>9.8000000000000007</v>
      </c>
      <c r="K71" s="26">
        <f>Source!Q72</f>
        <v>36.950000000000003</v>
      </c>
    </row>
    <row r="72" spans="1:35" ht="14.25" x14ac:dyDescent="0.2">
      <c r="A72" s="22"/>
      <c r="B72" s="22"/>
      <c r="C72" s="22" t="s">
        <v>246</v>
      </c>
      <c r="D72" s="24"/>
      <c r="E72" s="23"/>
      <c r="F72" s="26">
        <f>Source!AN72</f>
        <v>0.59</v>
      </c>
      <c r="G72" s="25" t="str">
        <f>Source!DF72</f>
        <v/>
      </c>
      <c r="H72" s="23">
        <f>Source!AV72</f>
        <v>1.0469999999999999</v>
      </c>
      <c r="I72" s="28">
        <f>ROUND((ROUND((Source!AE72*Source!AV72*Source!I72),2)),2)</f>
        <v>0.01</v>
      </c>
      <c r="J72" s="23">
        <f>IF(Source!BS72&lt;&gt; 0, Source!BS72, 1)</f>
        <v>38.42</v>
      </c>
      <c r="K72" s="28">
        <f>Source!R72</f>
        <v>0.38</v>
      </c>
      <c r="W72">
        <f>I72</f>
        <v>0.01</v>
      </c>
    </row>
    <row r="73" spans="1:35" ht="14.25" x14ac:dyDescent="0.2">
      <c r="A73" s="22"/>
      <c r="B73" s="22"/>
      <c r="C73" s="22" t="s">
        <v>247</v>
      </c>
      <c r="D73" s="24"/>
      <c r="E73" s="23"/>
      <c r="F73" s="26">
        <f>Source!AL72</f>
        <v>516.41</v>
      </c>
      <c r="G73" s="25" t="str">
        <f>Source!DD72</f>
        <v/>
      </c>
      <c r="H73" s="23">
        <f>Source!AW72</f>
        <v>1</v>
      </c>
      <c r="I73" s="26">
        <f>ROUND((ROUND((Source!AC72*Source!AW72*Source!I72),2)),2)</f>
        <v>4.6500000000000004</v>
      </c>
      <c r="J73" s="23">
        <f>IF(Source!BC72&lt;&gt; 0, Source!BC72, 1)</f>
        <v>3.33</v>
      </c>
      <c r="K73" s="26">
        <f>Source!P72</f>
        <v>15.48</v>
      </c>
    </row>
    <row r="74" spans="1:35" ht="42.75" x14ac:dyDescent="0.2">
      <c r="A74" s="22" t="s">
        <v>109</v>
      </c>
      <c r="B74" s="22" t="str">
        <f>Source!F74</f>
        <v>цена поставщика</v>
      </c>
      <c r="C74" s="22" t="s">
        <v>257</v>
      </c>
      <c r="D74" s="24" t="str">
        <f>Source!DW74</f>
        <v>кг</v>
      </c>
      <c r="E74" s="23">
        <f>Source!I74</f>
        <v>1.22</v>
      </c>
      <c r="F74" s="26">
        <f>Source!AK74</f>
        <v>45.9</v>
      </c>
      <c r="G74" s="37" t="s">
        <v>3</v>
      </c>
      <c r="H74" s="23">
        <f>Source!AW74</f>
        <v>1</v>
      </c>
      <c r="I74" s="26">
        <f>ROUND((ROUND((Source!AC74*Source!AW74*Source!I74),2)),2)+(ROUND((ROUND(((Source!ET74)*Source!AV74*Source!I74),2)),2)+ROUND((ROUND(((Source!AE74-(Source!EU74))*Source!AV74*Source!I74),2)),2))+ROUND((ROUND((Source!AF74*Source!AV74*Source!I74),2)),2)</f>
        <v>56</v>
      </c>
      <c r="J74" s="23">
        <f>IF(Source!BC74&lt;&gt; 0, Source!BC74, 1)</f>
        <v>9.74</v>
      </c>
      <c r="K74" s="26">
        <f>Source!O74</f>
        <v>545.44000000000005</v>
      </c>
      <c r="Q74">
        <f>ROUND((Source!DN74/100)*ROUND((ROUND((Source!AF74*Source!AV74*Source!I74),2)),2), 2)</f>
        <v>0</v>
      </c>
      <c r="R74">
        <f>Source!X74</f>
        <v>0</v>
      </c>
      <c r="S74">
        <f>ROUND((Source!DO74/100)*ROUND((ROUND((Source!AF74*Source!AV74*Source!I74),2)),2), 2)</f>
        <v>0</v>
      </c>
      <c r="T74">
        <f>Source!Y74</f>
        <v>0</v>
      </c>
      <c r="U74">
        <f>ROUND((175/100)*ROUND((ROUND((Source!AE74*Source!AV74*Source!I74),2)),2), 2)</f>
        <v>0</v>
      </c>
      <c r="V74">
        <f>ROUND((160/100)*ROUND(ROUND((ROUND((Source!AE74*Source!AV74*Source!I74),2)*Source!BS74),2), 2), 2)</f>
        <v>0</v>
      </c>
      <c r="X74">
        <f>IF(Source!BI74&lt;=1,I74, 0)</f>
        <v>56</v>
      </c>
      <c r="Y74">
        <f>IF(Source!BI74=2,I74, 0)</f>
        <v>0</v>
      </c>
      <c r="Z74">
        <f>IF(Source!BI74=3,I74, 0)</f>
        <v>0</v>
      </c>
      <c r="AA74">
        <f>IF(Source!BI74=4,I74, 0)</f>
        <v>0</v>
      </c>
      <c r="AI74">
        <v>3</v>
      </c>
    </row>
    <row r="75" spans="1:35" ht="14.25" x14ac:dyDescent="0.2">
      <c r="A75" s="22"/>
      <c r="B75" s="22"/>
      <c r="C75" s="22" t="s">
        <v>248</v>
      </c>
      <c r="D75" s="24" t="s">
        <v>249</v>
      </c>
      <c r="E75" s="23">
        <f>Source!DN72</f>
        <v>105</v>
      </c>
      <c r="F75" s="26"/>
      <c r="G75" s="25"/>
      <c r="H75" s="23"/>
      <c r="I75" s="26">
        <f>SUM(Q68:Q74)</f>
        <v>19.100000000000001</v>
      </c>
      <c r="J75" s="23">
        <f>Source!BZ72</f>
        <v>87</v>
      </c>
      <c r="K75" s="26">
        <f>SUM(R68:R74)</f>
        <v>608.01</v>
      </c>
    </row>
    <row r="76" spans="1:35" ht="14.25" x14ac:dyDescent="0.2">
      <c r="A76" s="22"/>
      <c r="B76" s="22"/>
      <c r="C76" s="22" t="s">
        <v>250</v>
      </c>
      <c r="D76" s="24" t="s">
        <v>249</v>
      </c>
      <c r="E76" s="23">
        <f>Source!DO72</f>
        <v>77</v>
      </c>
      <c r="F76" s="26"/>
      <c r="G76" s="25"/>
      <c r="H76" s="23"/>
      <c r="I76" s="26">
        <f>SUM(S68:S75)</f>
        <v>14.01</v>
      </c>
      <c r="J76" s="23">
        <f>Source!CA72</f>
        <v>41</v>
      </c>
      <c r="K76" s="26">
        <f>SUM(T68:T75)</f>
        <v>286.52999999999997</v>
      </c>
    </row>
    <row r="77" spans="1:35" ht="14.25" x14ac:dyDescent="0.2">
      <c r="A77" s="22"/>
      <c r="B77" s="22"/>
      <c r="C77" s="22" t="s">
        <v>251</v>
      </c>
      <c r="D77" s="24" t="s">
        <v>249</v>
      </c>
      <c r="E77" s="23">
        <f>175</f>
        <v>175</v>
      </c>
      <c r="F77" s="26"/>
      <c r="G77" s="25"/>
      <c r="H77" s="23"/>
      <c r="I77" s="26">
        <f>SUM(U68:U76)</f>
        <v>0.02</v>
      </c>
      <c r="J77" s="23">
        <f>160</f>
        <v>160</v>
      </c>
      <c r="K77" s="26">
        <f>SUM(V68:V76)</f>
        <v>0.61</v>
      </c>
    </row>
    <row r="78" spans="1:35" ht="14.25" x14ac:dyDescent="0.2">
      <c r="A78" s="30"/>
      <c r="B78" s="30"/>
      <c r="C78" s="30" t="s">
        <v>252</v>
      </c>
      <c r="D78" s="31" t="s">
        <v>253</v>
      </c>
      <c r="E78" s="32">
        <f>Source!AQ72</f>
        <v>135</v>
      </c>
      <c r="F78" s="33"/>
      <c r="G78" s="34" t="str">
        <f>Source!DI72</f>
        <v/>
      </c>
      <c r="H78" s="32">
        <f>Source!AV72</f>
        <v>1.0469999999999999</v>
      </c>
      <c r="I78" s="33">
        <f>Source!U72</f>
        <v>1.2721049999999998</v>
      </c>
      <c r="J78" s="32"/>
      <c r="K78" s="33"/>
      <c r="AB78" s="29">
        <f>I78</f>
        <v>1.2721049999999998</v>
      </c>
    </row>
    <row r="79" spans="1:35" ht="15" x14ac:dyDescent="0.25">
      <c r="C79" s="15" t="s">
        <v>254</v>
      </c>
      <c r="H79" s="50">
        <f>I70+I71+I73+I75+I76+I77+SUM(I74:I74)</f>
        <v>115.74000000000001</v>
      </c>
      <c r="I79" s="50"/>
      <c r="J79" s="50">
        <f>K70+K71+K73+K75+K76+K77+SUM(K74:K74)</f>
        <v>2191.88</v>
      </c>
      <c r="K79" s="50"/>
      <c r="O79" s="29">
        <f>I70+I71+I73+I75+I76+I77+SUM(I74:I74)</f>
        <v>115.74000000000001</v>
      </c>
      <c r="P79" s="29">
        <f>K70+K71+K73+K75+K76+K77+SUM(K74:K74)</f>
        <v>2191.88</v>
      </c>
      <c r="X79">
        <f>IF(Source!BI72&lt;=1,I70+I71+I73+I75+I76+I77-0, 0)</f>
        <v>59.74</v>
      </c>
      <c r="Y79">
        <f>IF(Source!BI72=2,I70+I71+I73+I75+I76+I77-0, 0)</f>
        <v>0</v>
      </c>
      <c r="Z79">
        <f>IF(Source!BI72=3,I70+I71+I73+I75+I76+I77-0, 0)</f>
        <v>0</v>
      </c>
      <c r="AA79">
        <f>IF(Source!BI72=4,I70+I71+I73+I75+I76+I77,0)</f>
        <v>0</v>
      </c>
    </row>
    <row r="82" spans="1:11" ht="15" x14ac:dyDescent="0.25">
      <c r="A82" s="55" t="str">
        <f>CONCATENATE("Итого по разделу: ",IF(Source!G76&lt;&gt;"Новый раздел", Source!G76, ""))</f>
        <v>Итого по разделу: Строительные работы</v>
      </c>
      <c r="B82" s="55"/>
      <c r="C82" s="55"/>
      <c r="D82" s="55"/>
      <c r="E82" s="55"/>
      <c r="F82" s="55"/>
      <c r="G82" s="55"/>
      <c r="H82" s="53">
        <f>SUM(O67:O81)</f>
        <v>115.74000000000001</v>
      </c>
      <c r="I82" s="54"/>
      <c r="J82" s="53">
        <f>SUM(P67:P81)</f>
        <v>2191.88</v>
      </c>
      <c r="K82" s="54"/>
    </row>
    <row r="83" spans="1:11" hidden="1" x14ac:dyDescent="0.2">
      <c r="A83" t="s">
        <v>255</v>
      </c>
      <c r="H83">
        <f>SUM(AC67:AC82)</f>
        <v>0</v>
      </c>
      <c r="J83">
        <f>SUM(AD67:AD82)</f>
        <v>0</v>
      </c>
    </row>
    <row r="84" spans="1:11" hidden="1" x14ac:dyDescent="0.2">
      <c r="A84" t="s">
        <v>256</v>
      </c>
      <c r="H84">
        <f>SUM(AE67:AE83)</f>
        <v>0</v>
      </c>
      <c r="J84">
        <f>SUM(AF67:AF83)</f>
        <v>0</v>
      </c>
    </row>
    <row r="86" spans="1:11" ht="15" x14ac:dyDescent="0.25">
      <c r="A86" s="55" t="str">
        <f>CONCATENATE("Итого по локальной смете: ",IF(Source!G106&lt;&gt;"Новая локальная смета", Source!G106, ""))</f>
        <v>Итого по локальной смете: Строительство КЛ-0,4 кВ в здании</v>
      </c>
      <c r="B86" s="55"/>
      <c r="C86" s="55"/>
      <c r="D86" s="55"/>
      <c r="E86" s="55"/>
      <c r="F86" s="55"/>
      <c r="G86" s="55"/>
      <c r="H86" s="53">
        <f>SUM(O29:O85)</f>
        <v>3872.58</v>
      </c>
      <c r="I86" s="54"/>
      <c r="J86" s="53">
        <f>SUM(P29:P85)</f>
        <v>41839.340000000004</v>
      </c>
      <c r="K86" s="54"/>
    </row>
    <row r="87" spans="1:11" hidden="1" x14ac:dyDescent="0.2">
      <c r="A87" t="s">
        <v>255</v>
      </c>
      <c r="H87">
        <f>SUM(AC29:AC86)</f>
        <v>0</v>
      </c>
      <c r="J87">
        <f>SUM(AD29:AD86)</f>
        <v>0</v>
      </c>
    </row>
    <row r="88" spans="1:11" hidden="1" x14ac:dyDescent="0.2">
      <c r="A88" t="s">
        <v>256</v>
      </c>
      <c r="H88">
        <f>SUM(AE29:AE87)</f>
        <v>0</v>
      </c>
      <c r="J88">
        <f>SUM(AF29:AF87)</f>
        <v>0</v>
      </c>
    </row>
    <row r="90" spans="1:11" ht="15" hidden="1" x14ac:dyDescent="0.25">
      <c r="A90" s="55" t="str">
        <f>CONCATENATE("Итого по смете: ",IF(Source!G136&lt;&gt;"Новый объект", Source!G136, ""))</f>
        <v>Итого по смете: 02-01-06 Строительство КЛ -0,4 кВ в здании</v>
      </c>
      <c r="B90" s="55"/>
      <c r="C90" s="55"/>
      <c r="D90" s="55"/>
      <c r="E90" s="55"/>
      <c r="F90" s="55"/>
      <c r="G90" s="55"/>
      <c r="H90" s="53">
        <f>SUM(O1:O89)</f>
        <v>3872.58</v>
      </c>
      <c r="I90" s="54"/>
      <c r="J90" s="53">
        <f>SUM(P1:P89)</f>
        <v>41839.340000000004</v>
      </c>
      <c r="K90" s="54"/>
    </row>
    <row r="91" spans="1:11" hidden="1" x14ac:dyDescent="0.2">
      <c r="A91" t="s">
        <v>255</v>
      </c>
      <c r="H91">
        <f>SUM(AC1:AC90)</f>
        <v>0</v>
      </c>
      <c r="J91">
        <f>SUM(AD1:AD90)</f>
        <v>0</v>
      </c>
    </row>
    <row r="92" spans="1:11" hidden="1" x14ac:dyDescent="0.2">
      <c r="A92" t="s">
        <v>256</v>
      </c>
      <c r="H92">
        <f>SUM(AE1:AE91)</f>
        <v>0</v>
      </c>
      <c r="J92">
        <f>SUM(AF1:AF91)</f>
        <v>0</v>
      </c>
    </row>
    <row r="95" spans="1:11" ht="14.25" x14ac:dyDescent="0.2">
      <c r="A95" s="56" t="s">
        <v>259</v>
      </c>
      <c r="B95" s="56"/>
      <c r="C95" s="38" t="str">
        <f>IF(Source!AC12&lt;&gt;"", Source!AC12," ")</f>
        <v xml:space="preserve"> </v>
      </c>
      <c r="D95" s="38"/>
      <c r="E95" s="38"/>
      <c r="F95" s="38"/>
      <c r="G95" s="38"/>
      <c r="H95" s="42" t="str">
        <f>IF(Source!AB12&lt;&gt;"", Source!AB12," ")</f>
        <v xml:space="preserve"> </v>
      </c>
      <c r="I95" s="42"/>
      <c r="J95" s="42"/>
      <c r="K95" s="42"/>
    </row>
    <row r="96" spans="1:11" ht="14.25" x14ac:dyDescent="0.2">
      <c r="A96" s="11"/>
      <c r="B96" s="11"/>
      <c r="C96" s="44" t="s">
        <v>260</v>
      </c>
      <c r="D96" s="44"/>
      <c r="E96" s="44"/>
      <c r="F96" s="44"/>
      <c r="G96" s="44"/>
      <c r="H96" s="11"/>
      <c r="I96" s="11"/>
      <c r="J96" s="11"/>
      <c r="K96" s="11"/>
    </row>
    <row r="97" spans="1:11" ht="14.25" x14ac:dyDescent="0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</row>
    <row r="98" spans="1:11" ht="14.25" x14ac:dyDescent="0.2">
      <c r="A98" s="56" t="s">
        <v>261</v>
      </c>
      <c r="B98" s="56"/>
      <c r="C98" s="38" t="str">
        <f>IF(Source!AE12&lt;&gt;"", Source!AE12," ")</f>
        <v xml:space="preserve"> </v>
      </c>
      <c r="D98" s="38"/>
      <c r="E98" s="38"/>
      <c r="F98" s="38"/>
      <c r="G98" s="38"/>
      <c r="H98" s="42" t="str">
        <f>IF(Source!AD12&lt;&gt;"", Source!AD12," ")</f>
        <v xml:space="preserve"> </v>
      </c>
      <c r="I98" s="42"/>
      <c r="J98" s="42"/>
      <c r="K98" s="42"/>
    </row>
    <row r="99" spans="1:11" ht="14.25" x14ac:dyDescent="0.2">
      <c r="A99" s="11"/>
      <c r="B99" s="11"/>
      <c r="C99" s="44" t="s">
        <v>260</v>
      </c>
      <c r="D99" s="44"/>
      <c r="E99" s="44"/>
      <c r="F99" s="44"/>
      <c r="G99" s="44"/>
      <c r="H99" s="11"/>
      <c r="I99" s="11"/>
      <c r="J99" s="11"/>
      <c r="K99" s="11"/>
    </row>
  </sheetData>
  <mergeCells count="48">
    <mergeCell ref="A98:B98"/>
    <mergeCell ref="H98:K98"/>
    <mergeCell ref="C99:G99"/>
    <mergeCell ref="J90:K90"/>
    <mergeCell ref="H90:I90"/>
    <mergeCell ref="A90:G90"/>
    <mergeCell ref="A95:B95"/>
    <mergeCell ref="H95:K95"/>
    <mergeCell ref="C96:G96"/>
    <mergeCell ref="J86:K86"/>
    <mergeCell ref="H86:I86"/>
    <mergeCell ref="A86:G86"/>
    <mergeCell ref="H60:I60"/>
    <mergeCell ref="J60:K60"/>
    <mergeCell ref="J63:K63"/>
    <mergeCell ref="H63:I63"/>
    <mergeCell ref="A63:G63"/>
    <mergeCell ref="A67:K67"/>
    <mergeCell ref="H79:I79"/>
    <mergeCell ref="J79:K79"/>
    <mergeCell ref="J82:K82"/>
    <mergeCell ref="H82:I82"/>
    <mergeCell ref="A82:G82"/>
    <mergeCell ref="H57:I57"/>
    <mergeCell ref="J57:K57"/>
    <mergeCell ref="E20:H20"/>
    <mergeCell ref="E21:H21"/>
    <mergeCell ref="E22:H22"/>
    <mergeCell ref="A25:K25"/>
    <mergeCell ref="A31:K31"/>
    <mergeCell ref="H42:I42"/>
    <mergeCell ref="J42:K42"/>
    <mergeCell ref="H46:I46"/>
    <mergeCell ref="J46:K46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78"/>
  <sheetViews>
    <sheetView topLeftCell="A46" workbookViewId="0">
      <selection activeCell="I74" sqref="I7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11</v>
      </c>
      <c r="O1">
        <v>15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216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172</v>
      </c>
      <c r="C12" s="1">
        <v>0</v>
      </c>
      <c r="D12" s="1">
        <f>ROW(A136)</f>
        <v>136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216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B136</f>
        <v>172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02-01-06</v>
      </c>
      <c r="G18" s="3" t="str">
        <f t="shared" si="0"/>
        <v>02-01-06 Строительство КЛ -0,4 кВ в здании</v>
      </c>
      <c r="H18" s="3"/>
      <c r="I18" s="3"/>
      <c r="J18" s="3"/>
      <c r="K18" s="3"/>
      <c r="L18" s="3"/>
      <c r="M18" s="3"/>
      <c r="N18" s="3"/>
      <c r="O18" s="3">
        <f t="shared" ref="O18:AT18" si="1">O136</f>
        <v>3632.99</v>
      </c>
      <c r="P18" s="3">
        <f t="shared" si="1"/>
        <v>3483.46</v>
      </c>
      <c r="Q18" s="3">
        <f t="shared" si="1"/>
        <v>19.93</v>
      </c>
      <c r="R18" s="3">
        <f t="shared" si="1"/>
        <v>2.2200000000000002</v>
      </c>
      <c r="S18" s="3">
        <f t="shared" si="1"/>
        <v>129.6</v>
      </c>
      <c r="T18" s="3">
        <f t="shared" si="1"/>
        <v>0</v>
      </c>
      <c r="U18" s="3">
        <f t="shared" si="1"/>
        <v>9.1256649999999997</v>
      </c>
      <c r="V18" s="3">
        <f t="shared" si="1"/>
        <v>0</v>
      </c>
      <c r="W18" s="3">
        <f t="shared" si="1"/>
        <v>0</v>
      </c>
      <c r="X18" s="3">
        <f t="shared" si="1"/>
        <v>143.88</v>
      </c>
      <c r="Y18" s="3">
        <f t="shared" si="1"/>
        <v>92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3872.76</v>
      </c>
      <c r="AS18" s="3">
        <f t="shared" si="1"/>
        <v>115.92</v>
      </c>
      <c r="AT18" s="3">
        <f t="shared" si="1"/>
        <v>3756.84</v>
      </c>
      <c r="AU18" s="3">
        <f t="shared" ref="AU18:BZ18" si="2">AU136</f>
        <v>0</v>
      </c>
      <c r="AV18" s="3">
        <f t="shared" si="2"/>
        <v>3483.46</v>
      </c>
      <c r="AW18" s="3">
        <f t="shared" si="2"/>
        <v>3483.46</v>
      </c>
      <c r="AX18" s="3">
        <f t="shared" si="2"/>
        <v>0</v>
      </c>
      <c r="AY18" s="3">
        <f t="shared" si="2"/>
        <v>3483.46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CA136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DG136</f>
        <v>35029.839999999997</v>
      </c>
      <c r="DH18" s="4">
        <f t="shared" si="4"/>
        <v>29800.6</v>
      </c>
      <c r="DI18" s="4">
        <f t="shared" si="4"/>
        <v>250.01</v>
      </c>
      <c r="DJ18" s="4">
        <f t="shared" si="4"/>
        <v>85.29</v>
      </c>
      <c r="DK18" s="4">
        <f t="shared" si="4"/>
        <v>4979.2299999999996</v>
      </c>
      <c r="DL18" s="4">
        <f t="shared" si="4"/>
        <v>0</v>
      </c>
      <c r="DM18" s="4">
        <f t="shared" si="4"/>
        <v>9.1256649999999997</v>
      </c>
      <c r="DN18" s="4">
        <f t="shared" si="4"/>
        <v>0</v>
      </c>
      <c r="DO18" s="4">
        <f t="shared" si="4"/>
        <v>0</v>
      </c>
      <c r="DP18" s="4">
        <f t="shared" si="4"/>
        <v>4545.95</v>
      </c>
      <c r="DQ18" s="4">
        <f t="shared" si="4"/>
        <v>2127.09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41839.339999999997</v>
      </c>
      <c r="EK18" s="4">
        <f t="shared" si="4"/>
        <v>2191.88</v>
      </c>
      <c r="EL18" s="4">
        <f t="shared" si="4"/>
        <v>39647.46</v>
      </c>
      <c r="EM18" s="4">
        <f t="shared" ref="EM18:FR18" si="5">EM136</f>
        <v>0</v>
      </c>
      <c r="EN18" s="4">
        <f t="shared" si="5"/>
        <v>29800.6</v>
      </c>
      <c r="EO18" s="4">
        <f t="shared" si="5"/>
        <v>29800.6</v>
      </c>
      <c r="EP18" s="4">
        <f t="shared" si="5"/>
        <v>0</v>
      </c>
      <c r="EQ18" s="4">
        <f t="shared" si="5"/>
        <v>29800.6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FS136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ROW(A106)</f>
        <v>106</v>
      </c>
      <c r="E20" s="1"/>
      <c r="F20" s="1" t="s">
        <v>4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15</v>
      </c>
      <c r="BE20" s="1" t="s">
        <v>15</v>
      </c>
      <c r="BF20" s="1" t="s">
        <v>15</v>
      </c>
      <c r="BG20" s="1" t="s">
        <v>3</v>
      </c>
      <c r="BH20" s="1" t="s">
        <v>15</v>
      </c>
      <c r="BI20" s="1" t="s">
        <v>15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15</v>
      </c>
      <c r="BO20" s="1" t="s">
        <v>217</v>
      </c>
      <c r="BP20" s="1" t="s">
        <v>16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B106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02-01-06</v>
      </c>
      <c r="G22" s="3" t="str">
        <f t="shared" si="7"/>
        <v>Строительство КЛ-0,4 кВ в здании</v>
      </c>
      <c r="H22" s="3"/>
      <c r="I22" s="3"/>
      <c r="J22" s="3"/>
      <c r="K22" s="3"/>
      <c r="L22" s="3"/>
      <c r="M22" s="3"/>
      <c r="N22" s="3"/>
      <c r="O22" s="3">
        <f t="shared" ref="O22:AT22" si="8">O106</f>
        <v>3632.99</v>
      </c>
      <c r="P22" s="3">
        <f t="shared" si="8"/>
        <v>3483.46</v>
      </c>
      <c r="Q22" s="3">
        <f t="shared" si="8"/>
        <v>19.93</v>
      </c>
      <c r="R22" s="3">
        <f t="shared" si="8"/>
        <v>2.2200000000000002</v>
      </c>
      <c r="S22" s="3">
        <f t="shared" si="8"/>
        <v>129.6</v>
      </c>
      <c r="T22" s="3">
        <f t="shared" si="8"/>
        <v>0</v>
      </c>
      <c r="U22" s="3">
        <f t="shared" si="8"/>
        <v>9.1256649999999997</v>
      </c>
      <c r="V22" s="3">
        <f t="shared" si="8"/>
        <v>0</v>
      </c>
      <c r="W22" s="3">
        <f t="shared" si="8"/>
        <v>0</v>
      </c>
      <c r="X22" s="3">
        <f t="shared" si="8"/>
        <v>143.88</v>
      </c>
      <c r="Y22" s="3">
        <f t="shared" si="8"/>
        <v>92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3872.76</v>
      </c>
      <c r="AS22" s="3">
        <f t="shared" si="8"/>
        <v>115.92</v>
      </c>
      <c r="AT22" s="3">
        <f t="shared" si="8"/>
        <v>3756.84</v>
      </c>
      <c r="AU22" s="3">
        <f t="shared" ref="AU22:BZ22" si="9">AU106</f>
        <v>0</v>
      </c>
      <c r="AV22" s="3">
        <f t="shared" si="9"/>
        <v>3483.46</v>
      </c>
      <c r="AW22" s="3">
        <f t="shared" si="9"/>
        <v>3483.46</v>
      </c>
      <c r="AX22" s="3">
        <f t="shared" si="9"/>
        <v>0</v>
      </c>
      <c r="AY22" s="3">
        <f t="shared" si="9"/>
        <v>3483.46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CA106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DG106</f>
        <v>35029.839999999997</v>
      </c>
      <c r="DH22" s="4">
        <f t="shared" si="11"/>
        <v>29800.6</v>
      </c>
      <c r="DI22" s="4">
        <f t="shared" si="11"/>
        <v>250.01</v>
      </c>
      <c r="DJ22" s="4">
        <f t="shared" si="11"/>
        <v>85.29</v>
      </c>
      <c r="DK22" s="4">
        <f t="shared" si="11"/>
        <v>4979.2299999999996</v>
      </c>
      <c r="DL22" s="4">
        <f t="shared" si="11"/>
        <v>0</v>
      </c>
      <c r="DM22" s="4">
        <f t="shared" si="11"/>
        <v>9.1256649999999997</v>
      </c>
      <c r="DN22" s="4">
        <f t="shared" si="11"/>
        <v>0</v>
      </c>
      <c r="DO22" s="4">
        <f t="shared" si="11"/>
        <v>0</v>
      </c>
      <c r="DP22" s="4">
        <f t="shared" si="11"/>
        <v>4545.95</v>
      </c>
      <c r="DQ22" s="4">
        <f t="shared" si="11"/>
        <v>2127.09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41839.339999999997</v>
      </c>
      <c r="EK22" s="4">
        <f t="shared" si="11"/>
        <v>2191.88</v>
      </c>
      <c r="EL22" s="4">
        <f t="shared" si="11"/>
        <v>39647.46</v>
      </c>
      <c r="EM22" s="4">
        <f t="shared" ref="EM22:FR22" si="12">EM106</f>
        <v>0</v>
      </c>
      <c r="EN22" s="4">
        <f t="shared" si="12"/>
        <v>29800.6</v>
      </c>
      <c r="EO22" s="4">
        <f t="shared" si="12"/>
        <v>29800.6</v>
      </c>
      <c r="EP22" s="4">
        <f t="shared" si="12"/>
        <v>0</v>
      </c>
      <c r="EQ22" s="4">
        <f t="shared" si="12"/>
        <v>29800.6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FS106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15</v>
      </c>
      <c r="BE24" s="1" t="s">
        <v>15</v>
      </c>
      <c r="BF24" s="1" t="s">
        <v>15</v>
      </c>
      <c r="BG24" s="1" t="s">
        <v>3</v>
      </c>
      <c r="BH24" s="1" t="s">
        <v>15</v>
      </c>
      <c r="BI24" s="1" t="s">
        <v>15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15</v>
      </c>
      <c r="BO24" s="1" t="s">
        <v>217</v>
      </c>
      <c r="BP24" s="1" t="s">
        <v>16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O37</f>
        <v>3550.2</v>
      </c>
      <c r="P26" s="3">
        <f t="shared" si="15"/>
        <v>3422.63</v>
      </c>
      <c r="Q26" s="3">
        <f t="shared" si="15"/>
        <v>16.16</v>
      </c>
      <c r="R26" s="3">
        <f t="shared" si="15"/>
        <v>2.21</v>
      </c>
      <c r="S26" s="3">
        <f t="shared" si="15"/>
        <v>111.41</v>
      </c>
      <c r="T26" s="3">
        <f t="shared" si="15"/>
        <v>0</v>
      </c>
      <c r="U26" s="3">
        <f t="shared" si="15"/>
        <v>7.8535599999999999</v>
      </c>
      <c r="V26" s="3">
        <f t="shared" si="15"/>
        <v>0</v>
      </c>
      <c r="W26" s="3">
        <f t="shared" si="15"/>
        <v>0</v>
      </c>
      <c r="X26" s="3">
        <f t="shared" si="15"/>
        <v>124.78</v>
      </c>
      <c r="Y26" s="3">
        <f t="shared" si="15"/>
        <v>77.989999999999995</v>
      </c>
      <c r="Z26" s="3">
        <f t="shared" si="15"/>
        <v>0</v>
      </c>
      <c r="AA26" s="3">
        <f t="shared" si="15"/>
        <v>0</v>
      </c>
      <c r="AB26" s="3">
        <f t="shared" si="15"/>
        <v>3550.2</v>
      </c>
      <c r="AC26" s="3">
        <f t="shared" si="15"/>
        <v>3422.63</v>
      </c>
      <c r="AD26" s="3">
        <f t="shared" si="15"/>
        <v>16.16</v>
      </c>
      <c r="AE26" s="3">
        <f t="shared" si="15"/>
        <v>2.21</v>
      </c>
      <c r="AF26" s="3">
        <f t="shared" si="15"/>
        <v>111.41</v>
      </c>
      <c r="AG26" s="3">
        <f t="shared" si="15"/>
        <v>0</v>
      </c>
      <c r="AH26" s="3">
        <f t="shared" si="15"/>
        <v>7.8535599999999999</v>
      </c>
      <c r="AI26" s="3">
        <f t="shared" si="15"/>
        <v>0</v>
      </c>
      <c r="AJ26" s="3">
        <f t="shared" si="15"/>
        <v>0</v>
      </c>
      <c r="AK26" s="3">
        <f t="shared" si="15"/>
        <v>124.78</v>
      </c>
      <c r="AL26" s="3">
        <f t="shared" si="15"/>
        <v>77.989999999999995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3756.84</v>
      </c>
      <c r="AS26" s="3">
        <f t="shared" si="15"/>
        <v>0</v>
      </c>
      <c r="AT26" s="3">
        <f t="shared" si="15"/>
        <v>3756.84</v>
      </c>
      <c r="AU26" s="3">
        <f t="shared" ref="AU26:BZ26" si="16">AU37</f>
        <v>0</v>
      </c>
      <c r="AV26" s="3">
        <f t="shared" si="16"/>
        <v>3422.63</v>
      </c>
      <c r="AW26" s="3">
        <f t="shared" si="16"/>
        <v>3422.63</v>
      </c>
      <c r="AX26" s="3">
        <f t="shared" si="16"/>
        <v>0</v>
      </c>
      <c r="AY26" s="3">
        <f t="shared" si="16"/>
        <v>3422.63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3756.84</v>
      </c>
      <c r="CB26" s="3">
        <f t="shared" si="17"/>
        <v>0</v>
      </c>
      <c r="CC26" s="3">
        <f t="shared" si="17"/>
        <v>3756.84</v>
      </c>
      <c r="CD26" s="3">
        <f t="shared" si="17"/>
        <v>0</v>
      </c>
      <c r="CE26" s="3">
        <f t="shared" si="17"/>
        <v>3422.63</v>
      </c>
      <c r="CF26" s="3">
        <f t="shared" si="17"/>
        <v>3422.63</v>
      </c>
      <c r="CG26" s="3">
        <f t="shared" si="17"/>
        <v>0</v>
      </c>
      <c r="CH26" s="3">
        <f t="shared" si="17"/>
        <v>3422.63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33733.11</v>
      </c>
      <c r="DH26" s="4">
        <f t="shared" si="18"/>
        <v>29239.68</v>
      </c>
      <c r="DI26" s="4">
        <f t="shared" si="18"/>
        <v>213.06</v>
      </c>
      <c r="DJ26" s="4">
        <f t="shared" si="18"/>
        <v>84.91</v>
      </c>
      <c r="DK26" s="4">
        <f t="shared" si="18"/>
        <v>4280.37</v>
      </c>
      <c r="DL26" s="4">
        <f t="shared" si="18"/>
        <v>0</v>
      </c>
      <c r="DM26" s="4">
        <f t="shared" si="18"/>
        <v>7.8535599999999999</v>
      </c>
      <c r="DN26" s="4">
        <f t="shared" si="18"/>
        <v>0</v>
      </c>
      <c r="DO26" s="4">
        <f t="shared" si="18"/>
        <v>0</v>
      </c>
      <c r="DP26" s="4">
        <f t="shared" si="18"/>
        <v>3937.94</v>
      </c>
      <c r="DQ26" s="4">
        <f t="shared" si="18"/>
        <v>1840.56</v>
      </c>
      <c r="DR26" s="4">
        <f t="shared" si="18"/>
        <v>0</v>
      </c>
      <c r="DS26" s="4">
        <f t="shared" si="18"/>
        <v>0</v>
      </c>
      <c r="DT26" s="4">
        <f t="shared" si="18"/>
        <v>33733.11</v>
      </c>
      <c r="DU26" s="4">
        <f t="shared" si="18"/>
        <v>29239.68</v>
      </c>
      <c r="DV26" s="4">
        <f t="shared" si="18"/>
        <v>213.06</v>
      </c>
      <c r="DW26" s="4">
        <f t="shared" si="18"/>
        <v>84.91</v>
      </c>
      <c r="DX26" s="4">
        <f t="shared" si="18"/>
        <v>4280.37</v>
      </c>
      <c r="DY26" s="4">
        <f t="shared" si="18"/>
        <v>0</v>
      </c>
      <c r="DZ26" s="4">
        <f t="shared" si="18"/>
        <v>7.8535599999999999</v>
      </c>
      <c r="EA26" s="4">
        <f t="shared" si="18"/>
        <v>0</v>
      </c>
      <c r="EB26" s="4">
        <f t="shared" si="18"/>
        <v>0</v>
      </c>
      <c r="EC26" s="4">
        <f t="shared" si="18"/>
        <v>3937.94</v>
      </c>
      <c r="ED26" s="4">
        <f t="shared" si="18"/>
        <v>1840.56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39647.46</v>
      </c>
      <c r="EK26" s="4">
        <f t="shared" si="18"/>
        <v>0</v>
      </c>
      <c r="EL26" s="4">
        <f t="shared" si="18"/>
        <v>39647.46</v>
      </c>
      <c r="EM26" s="4">
        <f t="shared" ref="EM26:FR26" si="19">EM37</f>
        <v>0</v>
      </c>
      <c r="EN26" s="4">
        <f t="shared" si="19"/>
        <v>29239.68</v>
      </c>
      <c r="EO26" s="4">
        <f t="shared" si="19"/>
        <v>29239.68</v>
      </c>
      <c r="EP26" s="4">
        <f t="shared" si="19"/>
        <v>0</v>
      </c>
      <c r="EQ26" s="4">
        <f t="shared" si="19"/>
        <v>29239.68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39647.46</v>
      </c>
      <c r="FT26" s="4">
        <f t="shared" si="20"/>
        <v>0</v>
      </c>
      <c r="FU26" s="4">
        <f t="shared" si="20"/>
        <v>39647.46</v>
      </c>
      <c r="FV26" s="4">
        <f t="shared" si="20"/>
        <v>0</v>
      </c>
      <c r="FW26" s="4">
        <f t="shared" si="20"/>
        <v>29239.68</v>
      </c>
      <c r="FX26" s="4">
        <f t="shared" si="20"/>
        <v>29239.68</v>
      </c>
      <c r="FY26" s="4">
        <f t="shared" si="20"/>
        <v>0</v>
      </c>
      <c r="FZ26" s="4">
        <f t="shared" si="20"/>
        <v>29239.68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ROW(SmtRes!A11)</f>
        <v>11</v>
      </c>
      <c r="D28" s="2">
        <f>ROW(EtalonRes!A13)</f>
        <v>13</v>
      </c>
      <c r="E28" s="2" t="s">
        <v>19</v>
      </c>
      <c r="F28" s="2" t="s">
        <v>20</v>
      </c>
      <c r="G28" s="2" t="s">
        <v>21</v>
      </c>
      <c r="H28" s="2" t="s">
        <v>22</v>
      </c>
      <c r="I28" s="2">
        <f>ROUND((10)/100,9)</f>
        <v>0.1</v>
      </c>
      <c r="J28" s="2">
        <v>0</v>
      </c>
      <c r="K28" s="2">
        <f>ROUND((10)/100,9)</f>
        <v>0.1</v>
      </c>
      <c r="L28" s="2"/>
      <c r="M28" s="2"/>
      <c r="N28" s="2"/>
      <c r="O28" s="2">
        <f t="shared" ref="O28:O35" si="21">ROUND(CP28,2)</f>
        <v>34.619999999999997</v>
      </c>
      <c r="P28" s="2">
        <f t="shared" ref="P28:P35" si="22">ROUND((ROUND((AC28*AW28*I28),2)*BC28),2)</f>
        <v>5.82</v>
      </c>
      <c r="Q28" s="2">
        <f t="shared" ref="Q28:Q35" si="23">(ROUND((ROUND(((ET28)*AV28*I28),2)*BB28),2)+ROUND((ROUND(((AE28-(EU28))*AV28*I28),2)*BS28),2))</f>
        <v>14.34</v>
      </c>
      <c r="R28" s="2">
        <f t="shared" ref="R28:R35" si="24">ROUND((ROUND((AE28*AV28*I28),2)*BS28),2)</f>
        <v>2</v>
      </c>
      <c r="S28" s="2">
        <f t="shared" ref="S28:S35" si="25">ROUND((ROUND((AF28*AV28*I28),2)*BA28),2)</f>
        <v>14.46</v>
      </c>
      <c r="T28" s="2">
        <f t="shared" ref="T28:T35" si="26">ROUND(CU28*I28,2)</f>
        <v>0</v>
      </c>
      <c r="U28" s="2">
        <f t="shared" ref="U28:U35" si="27">CV28*I28</f>
        <v>1.1737</v>
      </c>
      <c r="V28" s="2">
        <f t="shared" ref="V28:V35" si="28">CW28*I28</f>
        <v>0</v>
      </c>
      <c r="W28" s="2">
        <f t="shared" ref="W28:W35" si="29">ROUND(CX28*I28,2)</f>
        <v>0</v>
      </c>
      <c r="X28" s="2">
        <f t="shared" ref="X28:Y35" si="30">ROUND(CY28,2)</f>
        <v>16.2</v>
      </c>
      <c r="Y28" s="2">
        <f t="shared" si="30"/>
        <v>10.119999999999999</v>
      </c>
      <c r="Z28" s="2"/>
      <c r="AA28" s="2">
        <v>45956626</v>
      </c>
      <c r="AB28" s="2">
        <f t="shared" ref="AB28:AB35" si="31">ROUND((AC28+AD28+AF28),1)</f>
        <v>323.7</v>
      </c>
      <c r="AC28" s="2">
        <f t="shared" ref="AC28:AC35" si="32">ROUND((ES28),1)</f>
        <v>53.8</v>
      </c>
      <c r="AD28" s="2">
        <f t="shared" ref="AD28:AD35" si="33">ROUND((((ET28)-(EU28))+AE28),1)</f>
        <v>134.4</v>
      </c>
      <c r="AE28" s="2">
        <f t="shared" ref="AE28:AF35" si="34">ROUND((EU28),1)</f>
        <v>18.7</v>
      </c>
      <c r="AF28" s="2">
        <f t="shared" si="34"/>
        <v>135.5</v>
      </c>
      <c r="AG28" s="2">
        <f t="shared" ref="AG28:AG35" si="35">ROUND((AP28),1)</f>
        <v>0</v>
      </c>
      <c r="AH28" s="2">
        <f t="shared" ref="AH28:AI35" si="36">(EW28)</f>
        <v>11</v>
      </c>
      <c r="AI28" s="2">
        <f t="shared" si="36"/>
        <v>0</v>
      </c>
      <c r="AJ28" s="2">
        <f t="shared" ref="AJ28:AJ35" si="37">(AS28)</f>
        <v>0</v>
      </c>
      <c r="AK28" s="2">
        <v>323.62</v>
      </c>
      <c r="AL28" s="2">
        <v>53.75</v>
      </c>
      <c r="AM28" s="2">
        <v>134.35</v>
      </c>
      <c r="AN28" s="2">
        <v>18.68</v>
      </c>
      <c r="AO28" s="2">
        <v>135.52000000000001</v>
      </c>
      <c r="AP28" s="2">
        <v>0</v>
      </c>
      <c r="AQ28" s="2">
        <v>11</v>
      </c>
      <c r="AR28" s="2">
        <v>0</v>
      </c>
      <c r="AS28" s="2">
        <v>0</v>
      </c>
      <c r="AT28" s="2">
        <v>112</v>
      </c>
      <c r="AU28" s="2">
        <v>70</v>
      </c>
      <c r="AV28" s="2">
        <v>1.0669999999999999</v>
      </c>
      <c r="AW28" s="2">
        <v>1.081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23</v>
      </c>
      <c r="BK28" s="2"/>
      <c r="BL28" s="2"/>
      <c r="BM28" s="2">
        <v>318</v>
      </c>
      <c r="BN28" s="2">
        <v>44048455</v>
      </c>
      <c r="BO28" s="2" t="s">
        <v>3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112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5" si="38">(P28+Q28+S28)</f>
        <v>34.620000000000005</v>
      </c>
      <c r="CQ28" s="2">
        <f t="shared" ref="CQ28:CQ35" si="39">ROUND((ROUND((AC28*AW28*1),2)*BC28),2)</f>
        <v>58.16</v>
      </c>
      <c r="CR28" s="2">
        <f t="shared" ref="CR28:CR35" si="40">(ROUND((ROUND(((ET28)*AV28*1),2)*BB28),2)+ROUND((ROUND(((AE28-(EU28))*AV28*1),2)*BS28),2))</f>
        <v>143.37</v>
      </c>
      <c r="CS28" s="2">
        <f t="shared" ref="CS28:CS35" si="41">ROUND((ROUND((AE28*AV28*1),2)*BS28),2)</f>
        <v>19.95</v>
      </c>
      <c r="CT28" s="2">
        <f t="shared" ref="CT28:CT35" si="42">ROUND((ROUND((AF28*AV28*1),2)*BA28),2)</f>
        <v>144.58000000000001</v>
      </c>
      <c r="CU28" s="2">
        <f t="shared" ref="CU28:CU35" si="43">AG28</f>
        <v>0</v>
      </c>
      <c r="CV28" s="2">
        <f t="shared" ref="CV28:CV35" si="44">(AH28*AV28)</f>
        <v>11.737</v>
      </c>
      <c r="CW28" s="2">
        <f t="shared" ref="CW28:CX35" si="45">AI28</f>
        <v>0</v>
      </c>
      <c r="CX28" s="2">
        <f t="shared" si="45"/>
        <v>0</v>
      </c>
      <c r="CY28" s="2">
        <f>((S28*BZ28)/100)</f>
        <v>16.1952</v>
      </c>
      <c r="CZ28" s="2">
        <f>((S28*CA28)/100)</f>
        <v>10.122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22</v>
      </c>
      <c r="DW28" s="2" t="s">
        <v>22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44048804</v>
      </c>
      <c r="EF28" s="2">
        <v>40</v>
      </c>
      <c r="EG28" s="2" t="s">
        <v>24</v>
      </c>
      <c r="EH28" s="2">
        <v>0</v>
      </c>
      <c r="EI28" s="2" t="s">
        <v>3</v>
      </c>
      <c r="EJ28" s="2">
        <v>2</v>
      </c>
      <c r="EK28" s="2">
        <v>318</v>
      </c>
      <c r="EL28" s="2" t="s">
        <v>25</v>
      </c>
      <c r="EM28" s="2" t="s">
        <v>26</v>
      </c>
      <c r="EN28" s="2"/>
      <c r="EO28" s="2" t="s">
        <v>3</v>
      </c>
      <c r="EP28" s="2"/>
      <c r="EQ28" s="2">
        <v>131072</v>
      </c>
      <c r="ER28" s="2">
        <v>323.62</v>
      </c>
      <c r="ES28" s="2">
        <v>53.75</v>
      </c>
      <c r="ET28" s="2">
        <v>134.35</v>
      </c>
      <c r="EU28" s="2">
        <v>18.68</v>
      </c>
      <c r="EV28" s="2">
        <v>135.52000000000001</v>
      </c>
      <c r="EW28" s="2">
        <v>11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2</v>
      </c>
      <c r="FT28" s="2"/>
      <c r="FU28" s="2"/>
      <c r="FV28" s="2"/>
      <c r="FW28" s="2"/>
      <c r="FX28" s="2">
        <v>112</v>
      </c>
      <c r="FY28" s="2">
        <v>70</v>
      </c>
      <c r="FZ28" s="2"/>
      <c r="GA28" s="2" t="s">
        <v>3</v>
      </c>
      <c r="GB28" s="2"/>
      <c r="GC28" s="2"/>
      <c r="GD28" s="2">
        <v>0</v>
      </c>
      <c r="GE28" s="2"/>
      <c r="GF28" s="2">
        <v>467733042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3.5</v>
      </c>
      <c r="GL28" s="2">
        <f t="shared" ref="GL28:GL35" si="46">ROUND(IF(AND(BH28=3,BI28=3,FS28&lt;&gt;0),P28,0),2)</f>
        <v>0</v>
      </c>
      <c r="GM28" s="2">
        <f t="shared" ref="GM28:GM35" si="47">ROUND(O28+X28+Y28+GK28,2)+GX28</f>
        <v>64.44</v>
      </c>
      <c r="GN28" s="2">
        <f t="shared" ref="GN28:GN35" si="48">IF(OR(BI28=0,BI28=1),GM28-GX28,0)</f>
        <v>0</v>
      </c>
      <c r="GO28" s="2">
        <f t="shared" ref="GO28:GO35" si="49">IF(BI28=2,GM28-GX28,0)</f>
        <v>64.44</v>
      </c>
      <c r="GP28" s="2">
        <f t="shared" ref="GP28:GP35" si="50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5" si="51">ROUND((GT28),1)</f>
        <v>0</v>
      </c>
      <c r="GW28" s="2">
        <v>1</v>
      </c>
      <c r="GX28" s="2">
        <f t="shared" ref="GX28:GX35" si="52">ROUND(HC28*I28,2)</f>
        <v>0</v>
      </c>
      <c r="GY28" s="2"/>
      <c r="GZ28" s="2"/>
      <c r="HA28" s="2">
        <v>0</v>
      </c>
      <c r="HB28" s="2">
        <v>0</v>
      </c>
      <c r="HC28" s="2">
        <f t="shared" ref="HC28:HC35" si="53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ROW(SmtRes!A22)</f>
        <v>22</v>
      </c>
      <c r="D29">
        <f>ROW(EtalonRes!A26)</f>
        <v>26</v>
      </c>
      <c r="E29" t="s">
        <v>19</v>
      </c>
      <c r="F29" t="s">
        <v>20</v>
      </c>
      <c r="G29" t="s">
        <v>21</v>
      </c>
      <c r="H29" t="s">
        <v>22</v>
      </c>
      <c r="I29">
        <f>ROUND((10)/100,9)</f>
        <v>0.1</v>
      </c>
      <c r="J29">
        <v>0</v>
      </c>
      <c r="K29">
        <f>ROUND((10)/100,9)</f>
        <v>0.1</v>
      </c>
      <c r="O29">
        <f t="shared" si="21"/>
        <v>846.21</v>
      </c>
      <c r="P29">
        <f t="shared" si="22"/>
        <v>100.22</v>
      </c>
      <c r="Q29">
        <f t="shared" si="23"/>
        <v>190.44</v>
      </c>
      <c r="R29">
        <f t="shared" si="24"/>
        <v>76.84</v>
      </c>
      <c r="S29">
        <f t="shared" si="25"/>
        <v>555.54999999999995</v>
      </c>
      <c r="T29">
        <f t="shared" si="26"/>
        <v>0</v>
      </c>
      <c r="U29">
        <f t="shared" si="27"/>
        <v>1.1737</v>
      </c>
      <c r="V29">
        <f t="shared" si="28"/>
        <v>0</v>
      </c>
      <c r="W29">
        <f t="shared" si="29"/>
        <v>0</v>
      </c>
      <c r="X29">
        <f t="shared" si="30"/>
        <v>511.11</v>
      </c>
      <c r="Y29">
        <f t="shared" si="30"/>
        <v>238.89</v>
      </c>
      <c r="AA29">
        <v>45956624</v>
      </c>
      <c r="AB29">
        <f t="shared" si="31"/>
        <v>323.7</v>
      </c>
      <c r="AC29">
        <f t="shared" si="32"/>
        <v>53.8</v>
      </c>
      <c r="AD29">
        <f t="shared" si="33"/>
        <v>134.4</v>
      </c>
      <c r="AE29">
        <f t="shared" si="34"/>
        <v>18.7</v>
      </c>
      <c r="AF29">
        <f t="shared" si="34"/>
        <v>135.5</v>
      </c>
      <c r="AG29">
        <f t="shared" si="35"/>
        <v>0</v>
      </c>
      <c r="AH29">
        <f t="shared" si="36"/>
        <v>11</v>
      </c>
      <c r="AI29">
        <f t="shared" si="36"/>
        <v>0</v>
      </c>
      <c r="AJ29">
        <f t="shared" si="37"/>
        <v>0</v>
      </c>
      <c r="AK29">
        <v>323.62</v>
      </c>
      <c r="AL29">
        <v>53.75</v>
      </c>
      <c r="AM29">
        <v>134.35</v>
      </c>
      <c r="AN29">
        <v>18.68</v>
      </c>
      <c r="AO29">
        <v>135.52000000000001</v>
      </c>
      <c r="AP29">
        <v>0</v>
      </c>
      <c r="AQ29">
        <v>11</v>
      </c>
      <c r="AR29">
        <v>0</v>
      </c>
      <c r="AS29">
        <v>0</v>
      </c>
      <c r="AT29">
        <v>92</v>
      </c>
      <c r="AU29">
        <v>43</v>
      </c>
      <c r="AV29">
        <v>1.0669999999999999</v>
      </c>
      <c r="AW29">
        <v>1.081</v>
      </c>
      <c r="AZ29">
        <v>1</v>
      </c>
      <c r="BA29">
        <v>38.42</v>
      </c>
      <c r="BB29">
        <v>13.28</v>
      </c>
      <c r="BC29">
        <v>17.22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23</v>
      </c>
      <c r="BM29">
        <v>318</v>
      </c>
      <c r="BN29">
        <v>44048455</v>
      </c>
      <c r="BO29" t="s">
        <v>20</v>
      </c>
      <c r="BP29">
        <v>1</v>
      </c>
      <c r="BQ29">
        <v>40</v>
      </c>
      <c r="BR29">
        <v>0</v>
      </c>
      <c r="BS29">
        <v>38.42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846.20999999999992</v>
      </c>
      <c r="CQ29">
        <f t="shared" si="39"/>
        <v>1001.52</v>
      </c>
      <c r="CR29">
        <f t="shared" si="40"/>
        <v>1904.46</v>
      </c>
      <c r="CS29">
        <f t="shared" si="41"/>
        <v>766.48</v>
      </c>
      <c r="CT29">
        <f t="shared" si="42"/>
        <v>5554.76</v>
      </c>
      <c r="CU29">
        <f t="shared" si="43"/>
        <v>0</v>
      </c>
      <c r="CV29">
        <f t="shared" si="44"/>
        <v>11.737</v>
      </c>
      <c r="CW29">
        <f t="shared" si="45"/>
        <v>0</v>
      </c>
      <c r="CX29">
        <f t="shared" si="45"/>
        <v>0</v>
      </c>
      <c r="CY29">
        <f>S29*(BZ29/100)</f>
        <v>511.10599999999999</v>
      </c>
      <c r="CZ29">
        <f>S29*(CA29/100)</f>
        <v>238.88649999999998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1.0669999999999999</v>
      </c>
      <c r="DQ29">
        <v>1.081</v>
      </c>
      <c r="DU29">
        <v>1013</v>
      </c>
      <c r="DV29" t="s">
        <v>22</v>
      </c>
      <c r="DW29" t="s">
        <v>22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44048804</v>
      </c>
      <c r="EF29">
        <v>40</v>
      </c>
      <c r="EG29" t="s">
        <v>24</v>
      </c>
      <c r="EH29">
        <v>0</v>
      </c>
      <c r="EI29" t="s">
        <v>3</v>
      </c>
      <c r="EJ29">
        <v>2</v>
      </c>
      <c r="EK29">
        <v>318</v>
      </c>
      <c r="EL29" t="s">
        <v>25</v>
      </c>
      <c r="EM29" t="s">
        <v>26</v>
      </c>
      <c r="EO29" t="s">
        <v>3</v>
      </c>
      <c r="EQ29">
        <v>131072</v>
      </c>
      <c r="ER29">
        <v>323.62</v>
      </c>
      <c r="ES29">
        <v>53.75</v>
      </c>
      <c r="ET29">
        <v>134.35</v>
      </c>
      <c r="EU29">
        <v>18.68</v>
      </c>
      <c r="EV29">
        <v>135.52000000000001</v>
      </c>
      <c r="EW29">
        <v>11</v>
      </c>
      <c r="EX29">
        <v>0</v>
      </c>
      <c r="EY29">
        <v>0</v>
      </c>
      <c r="FQ29">
        <v>0</v>
      </c>
      <c r="FR29">
        <v>0</v>
      </c>
      <c r="FS29">
        <v>2</v>
      </c>
      <c r="FX29">
        <v>112</v>
      </c>
      <c r="FY29">
        <v>70</v>
      </c>
      <c r="GA29" t="s">
        <v>3</v>
      </c>
      <c r="GD29">
        <v>0</v>
      </c>
      <c r="GF29">
        <v>467733042</v>
      </c>
      <c r="GG29">
        <v>2</v>
      </c>
      <c r="GH29">
        <v>1</v>
      </c>
      <c r="GI29">
        <v>2</v>
      </c>
      <c r="GJ29">
        <v>0</v>
      </c>
      <c r="GK29">
        <f>ROUND(R29*(S12)/100,2)</f>
        <v>122.94</v>
      </c>
      <c r="GL29">
        <f t="shared" si="46"/>
        <v>0</v>
      </c>
      <c r="GM29">
        <f t="shared" si="47"/>
        <v>1719.15</v>
      </c>
      <c r="GN29">
        <f t="shared" si="48"/>
        <v>0</v>
      </c>
      <c r="GO29">
        <f t="shared" si="49"/>
        <v>1719.15</v>
      </c>
      <c r="GP29">
        <f t="shared" si="50"/>
        <v>0</v>
      </c>
      <c r="GR29">
        <v>0</v>
      </c>
      <c r="GS29">
        <v>3</v>
      </c>
      <c r="GT29">
        <v>0</v>
      </c>
      <c r="GU29" t="s">
        <v>3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27</v>
      </c>
      <c r="F30" s="2" t="s">
        <v>28</v>
      </c>
      <c r="G30" s="2" t="s">
        <v>29</v>
      </c>
      <c r="H30" s="2" t="s">
        <v>30</v>
      </c>
      <c r="I30" s="2">
        <f>ROUND((10)*1.02/1000,9)</f>
        <v>1.0200000000000001E-2</v>
      </c>
      <c r="J30" s="2">
        <v>0</v>
      </c>
      <c r="K30" s="2">
        <f>ROUND((10)*1.02/1000,9)</f>
        <v>1.0200000000000001E-2</v>
      </c>
      <c r="L30" s="2"/>
      <c r="M30" s="2"/>
      <c r="N30" s="2"/>
      <c r="O30" s="2">
        <f t="shared" si="21"/>
        <v>1680.61</v>
      </c>
      <c r="P30" s="2">
        <f t="shared" si="22"/>
        <v>1680.61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0"/>
        <v>0</v>
      </c>
      <c r="Z30" s="2"/>
      <c r="AA30" s="2">
        <v>45956626</v>
      </c>
      <c r="AB30" s="2">
        <f t="shared" si="31"/>
        <v>164765.6</v>
      </c>
      <c r="AC30" s="2">
        <f t="shared" si="32"/>
        <v>164765.6</v>
      </c>
      <c r="AD30" s="2">
        <f t="shared" si="33"/>
        <v>0</v>
      </c>
      <c r="AE30" s="2">
        <f t="shared" si="34"/>
        <v>0</v>
      </c>
      <c r="AF30" s="2">
        <f t="shared" si="34"/>
        <v>0</v>
      </c>
      <c r="AG30" s="2">
        <f t="shared" si="35"/>
        <v>0</v>
      </c>
      <c r="AH30" s="2">
        <f t="shared" si="36"/>
        <v>0</v>
      </c>
      <c r="AI30" s="2">
        <f t="shared" si="36"/>
        <v>0</v>
      </c>
      <c r="AJ30" s="2">
        <f t="shared" si="37"/>
        <v>0</v>
      </c>
      <c r="AK30" s="2">
        <v>164765.62</v>
      </c>
      <c r="AL30" s="2">
        <v>164765.62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2</v>
      </c>
      <c r="BJ30" s="2" t="s">
        <v>31</v>
      </c>
      <c r="BK30" s="2"/>
      <c r="BL30" s="2"/>
      <c r="BM30" s="2">
        <v>1618</v>
      </c>
      <c r="BN30" s="2">
        <v>44048455</v>
      </c>
      <c r="BO30" s="2" t="s">
        <v>3</v>
      </c>
      <c r="BP30" s="2">
        <v>0</v>
      </c>
      <c r="BQ30" s="2">
        <v>201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8"/>
        <v>1680.61</v>
      </c>
      <c r="CQ30" s="2">
        <f t="shared" si="39"/>
        <v>164765.6</v>
      </c>
      <c r="CR30" s="2">
        <f t="shared" si="40"/>
        <v>0</v>
      </c>
      <c r="CS30" s="2">
        <f t="shared" si="41"/>
        <v>0</v>
      </c>
      <c r="CT30" s="2">
        <f t="shared" si="42"/>
        <v>0</v>
      </c>
      <c r="CU30" s="2">
        <f t="shared" si="43"/>
        <v>0</v>
      </c>
      <c r="CV30" s="2">
        <f t="shared" si="44"/>
        <v>0</v>
      </c>
      <c r="CW30" s="2">
        <f t="shared" si="45"/>
        <v>0</v>
      </c>
      <c r="CX30" s="2">
        <f t="shared" si="45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1003</v>
      </c>
      <c r="DV30" s="2" t="s">
        <v>30</v>
      </c>
      <c r="DW30" s="2" t="s">
        <v>30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44050104</v>
      </c>
      <c r="EF30" s="2">
        <v>201</v>
      </c>
      <c r="EG30" s="2" t="s">
        <v>32</v>
      </c>
      <c r="EH30" s="2">
        <v>0</v>
      </c>
      <c r="EI30" s="2" t="s">
        <v>3</v>
      </c>
      <c r="EJ30" s="2">
        <v>2</v>
      </c>
      <c r="EK30" s="2">
        <v>1618</v>
      </c>
      <c r="EL30" s="2" t="s">
        <v>33</v>
      </c>
      <c r="EM30" s="2" t="s">
        <v>34</v>
      </c>
      <c r="EN30" s="2"/>
      <c r="EO30" s="2" t="s">
        <v>3</v>
      </c>
      <c r="EP30" s="2"/>
      <c r="EQ30" s="2">
        <v>131072</v>
      </c>
      <c r="ER30" s="2">
        <v>164765.62</v>
      </c>
      <c r="ES30" s="2">
        <v>164765.62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0</v>
      </c>
      <c r="GE30" s="2"/>
      <c r="GF30" s="2">
        <v>910176716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46"/>
        <v>0</v>
      </c>
      <c r="GM30" s="2">
        <f t="shared" si="47"/>
        <v>1680.61</v>
      </c>
      <c r="GN30" s="2">
        <f t="shared" si="48"/>
        <v>0</v>
      </c>
      <c r="GO30" s="2">
        <f t="shared" si="49"/>
        <v>1680.61</v>
      </c>
      <c r="GP30" s="2">
        <f t="shared" si="50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1"/>
        <v>0</v>
      </c>
      <c r="GW30" s="2">
        <v>1</v>
      </c>
      <c r="GX30" s="2">
        <f t="shared" si="52"/>
        <v>0</v>
      </c>
      <c r="GY30" s="2"/>
      <c r="GZ30" s="2"/>
      <c r="HA30" s="2">
        <v>0</v>
      </c>
      <c r="HB30" s="2">
        <v>0</v>
      </c>
      <c r="HC30" s="2">
        <f t="shared" si="53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27</v>
      </c>
      <c r="F31" t="s">
        <v>28</v>
      </c>
      <c r="G31" t="s">
        <v>29</v>
      </c>
      <c r="H31" t="s">
        <v>30</v>
      </c>
      <c r="I31">
        <f>ROUND((10)*1.02/1000,9)</f>
        <v>1.0200000000000001E-2</v>
      </c>
      <c r="J31">
        <v>0</v>
      </c>
      <c r="K31">
        <f>ROUND((10)*1.02/1000,9)</f>
        <v>1.0200000000000001E-2</v>
      </c>
      <c r="O31">
        <f t="shared" si="21"/>
        <v>16352.34</v>
      </c>
      <c r="P31">
        <f t="shared" si="22"/>
        <v>16352.34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45956624</v>
      </c>
      <c r="AB31">
        <f t="shared" si="31"/>
        <v>164765.6</v>
      </c>
      <c r="AC31">
        <f t="shared" si="32"/>
        <v>164765.6</v>
      </c>
      <c r="AD31">
        <f t="shared" si="33"/>
        <v>0</v>
      </c>
      <c r="AE31">
        <f t="shared" si="34"/>
        <v>0</v>
      </c>
      <c r="AF31">
        <f t="shared" si="34"/>
        <v>0</v>
      </c>
      <c r="AG31">
        <f t="shared" si="35"/>
        <v>0</v>
      </c>
      <c r="AH31">
        <f t="shared" si="36"/>
        <v>0</v>
      </c>
      <c r="AI31">
        <f t="shared" si="36"/>
        <v>0</v>
      </c>
      <c r="AJ31">
        <f t="shared" si="37"/>
        <v>0</v>
      </c>
      <c r="AK31">
        <v>164765.62</v>
      </c>
      <c r="AL31">
        <v>164765.62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9.73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31</v>
      </c>
      <c r="BM31">
        <v>1618</v>
      </c>
      <c r="BN31">
        <v>44048455</v>
      </c>
      <c r="BO31" t="s">
        <v>28</v>
      </c>
      <c r="BP31">
        <v>1</v>
      </c>
      <c r="BQ31">
        <v>201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16352.34</v>
      </c>
      <c r="CQ31">
        <f t="shared" si="39"/>
        <v>1603169.29</v>
      </c>
      <c r="CR31">
        <f t="shared" si="40"/>
        <v>0</v>
      </c>
      <c r="CS31">
        <f t="shared" si="41"/>
        <v>0</v>
      </c>
      <c r="CT31">
        <f t="shared" si="42"/>
        <v>0</v>
      </c>
      <c r="CU31">
        <f t="shared" si="43"/>
        <v>0</v>
      </c>
      <c r="CV31">
        <f t="shared" si="44"/>
        <v>0</v>
      </c>
      <c r="CW31">
        <f t="shared" si="45"/>
        <v>0</v>
      </c>
      <c r="CX31">
        <f t="shared" si="45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30</v>
      </c>
      <c r="DW31" t="s">
        <v>30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44050104</v>
      </c>
      <c r="EF31">
        <v>201</v>
      </c>
      <c r="EG31" t="s">
        <v>32</v>
      </c>
      <c r="EH31">
        <v>0</v>
      </c>
      <c r="EI31" t="s">
        <v>3</v>
      </c>
      <c r="EJ31">
        <v>2</v>
      </c>
      <c r="EK31">
        <v>1618</v>
      </c>
      <c r="EL31" t="s">
        <v>33</v>
      </c>
      <c r="EM31" t="s">
        <v>34</v>
      </c>
      <c r="EO31" t="s">
        <v>3</v>
      </c>
      <c r="EQ31">
        <v>131072</v>
      </c>
      <c r="ER31">
        <v>164765.62</v>
      </c>
      <c r="ES31">
        <v>164765.62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0</v>
      </c>
      <c r="GF31">
        <v>910176716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46"/>
        <v>0</v>
      </c>
      <c r="GM31">
        <f t="shared" si="47"/>
        <v>16352.34</v>
      </c>
      <c r="GN31">
        <f t="shared" si="48"/>
        <v>0</v>
      </c>
      <c r="GO31">
        <f t="shared" si="49"/>
        <v>16352.34</v>
      </c>
      <c r="GP31">
        <f t="shared" si="50"/>
        <v>0</v>
      </c>
      <c r="GR31">
        <v>0</v>
      </c>
      <c r="GS31">
        <v>3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ROW(SmtRes!A26)</f>
        <v>26</v>
      </c>
      <c r="D32" s="2">
        <f>ROW(EtalonRes!A31)</f>
        <v>31</v>
      </c>
      <c r="E32" s="2" t="s">
        <v>35</v>
      </c>
      <c r="F32" s="2" t="s">
        <v>36</v>
      </c>
      <c r="G32" s="2" t="s">
        <v>37</v>
      </c>
      <c r="H32" s="2" t="s">
        <v>38</v>
      </c>
      <c r="I32" s="2">
        <f>ROUND(2,9)</f>
        <v>2</v>
      </c>
      <c r="J32" s="2">
        <v>0</v>
      </c>
      <c r="K32" s="2">
        <f>ROUND(2,9)</f>
        <v>2</v>
      </c>
      <c r="L32" s="2"/>
      <c r="M32" s="2"/>
      <c r="N32" s="2"/>
      <c r="O32" s="2">
        <f t="shared" si="21"/>
        <v>120.17</v>
      </c>
      <c r="P32" s="2">
        <f t="shared" si="22"/>
        <v>21.4</v>
      </c>
      <c r="Q32" s="2">
        <f t="shared" si="23"/>
        <v>1.8199999999999998</v>
      </c>
      <c r="R32" s="2">
        <f t="shared" si="24"/>
        <v>0.21</v>
      </c>
      <c r="S32" s="2">
        <f t="shared" si="25"/>
        <v>96.95</v>
      </c>
      <c r="T32" s="2">
        <f t="shared" si="26"/>
        <v>0</v>
      </c>
      <c r="U32" s="2">
        <f t="shared" si="27"/>
        <v>6.6798599999999997</v>
      </c>
      <c r="V32" s="2">
        <f t="shared" si="28"/>
        <v>0</v>
      </c>
      <c r="W32" s="2">
        <f t="shared" si="29"/>
        <v>0</v>
      </c>
      <c r="X32" s="2">
        <f t="shared" si="30"/>
        <v>108.58</v>
      </c>
      <c r="Y32" s="2">
        <f t="shared" si="30"/>
        <v>67.87</v>
      </c>
      <c r="Z32" s="2"/>
      <c r="AA32" s="2">
        <v>45956626</v>
      </c>
      <c r="AB32" s="2">
        <f t="shared" si="31"/>
        <v>57.9</v>
      </c>
      <c r="AC32" s="2">
        <f t="shared" si="32"/>
        <v>10.7</v>
      </c>
      <c r="AD32" s="2">
        <f t="shared" si="33"/>
        <v>0.9</v>
      </c>
      <c r="AE32" s="2">
        <f t="shared" si="34"/>
        <v>0.1</v>
      </c>
      <c r="AF32" s="2">
        <f t="shared" si="34"/>
        <v>46.3</v>
      </c>
      <c r="AG32" s="2">
        <f t="shared" si="35"/>
        <v>0</v>
      </c>
      <c r="AH32" s="2">
        <f t="shared" si="36"/>
        <v>3.19</v>
      </c>
      <c r="AI32" s="2">
        <f t="shared" si="36"/>
        <v>0</v>
      </c>
      <c r="AJ32" s="2">
        <f t="shared" si="37"/>
        <v>0</v>
      </c>
      <c r="AK32" s="2">
        <v>57.9</v>
      </c>
      <c r="AL32" s="2">
        <v>10.72</v>
      </c>
      <c r="AM32" s="2">
        <v>0.9</v>
      </c>
      <c r="AN32" s="2">
        <v>0.13</v>
      </c>
      <c r="AO32" s="2">
        <v>46.28</v>
      </c>
      <c r="AP32" s="2">
        <v>0</v>
      </c>
      <c r="AQ32" s="2">
        <v>3.19</v>
      </c>
      <c r="AR32" s="2">
        <v>0</v>
      </c>
      <c r="AS32" s="2">
        <v>0</v>
      </c>
      <c r="AT32" s="2">
        <v>112</v>
      </c>
      <c r="AU32" s="2">
        <v>70</v>
      </c>
      <c r="AV32" s="2">
        <v>1.0469999999999999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39</v>
      </c>
      <c r="BK32" s="2"/>
      <c r="BL32" s="2"/>
      <c r="BM32" s="2">
        <v>2273</v>
      </c>
      <c r="BN32" s="2">
        <v>44048455</v>
      </c>
      <c r="BO32" s="2" t="s">
        <v>3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112</v>
      </c>
      <c r="CA32" s="2">
        <v>70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8"/>
        <v>120.17</v>
      </c>
      <c r="CQ32" s="2">
        <f t="shared" si="39"/>
        <v>10.7</v>
      </c>
      <c r="CR32" s="2">
        <f t="shared" si="40"/>
        <v>0.90999999999999992</v>
      </c>
      <c r="CS32" s="2">
        <f t="shared" si="41"/>
        <v>0.1</v>
      </c>
      <c r="CT32" s="2">
        <f t="shared" si="42"/>
        <v>48.48</v>
      </c>
      <c r="CU32" s="2">
        <f t="shared" si="43"/>
        <v>0</v>
      </c>
      <c r="CV32" s="2">
        <f t="shared" si="44"/>
        <v>3.3399299999999998</v>
      </c>
      <c r="CW32" s="2">
        <f t="shared" si="45"/>
        <v>0</v>
      </c>
      <c r="CX32" s="2">
        <f t="shared" si="45"/>
        <v>0</v>
      </c>
      <c r="CY32" s="2">
        <f>((S32*BZ32)/100)</f>
        <v>108.584</v>
      </c>
      <c r="CZ32" s="2">
        <f>((S32*CA32)/100)</f>
        <v>67.864999999999995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38</v>
      </c>
      <c r="DW32" s="2" t="s">
        <v>38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44050802</v>
      </c>
      <c r="EF32" s="2">
        <v>40</v>
      </c>
      <c r="EG32" s="2" t="s">
        <v>24</v>
      </c>
      <c r="EH32" s="2">
        <v>0</v>
      </c>
      <c r="EI32" s="2" t="s">
        <v>3</v>
      </c>
      <c r="EJ32" s="2">
        <v>2</v>
      </c>
      <c r="EK32" s="2">
        <v>2273</v>
      </c>
      <c r="EL32" s="2" t="s">
        <v>40</v>
      </c>
      <c r="EM32" s="2" t="s">
        <v>41</v>
      </c>
      <c r="EN32" s="2"/>
      <c r="EO32" s="2" t="s">
        <v>3</v>
      </c>
      <c r="EP32" s="2"/>
      <c r="EQ32" s="2">
        <v>131072</v>
      </c>
      <c r="ER32" s="2">
        <v>57.9</v>
      </c>
      <c r="ES32" s="2">
        <v>10.72</v>
      </c>
      <c r="ET32" s="2">
        <v>0.9</v>
      </c>
      <c r="EU32" s="2">
        <v>0.13</v>
      </c>
      <c r="EV32" s="2">
        <v>46.28</v>
      </c>
      <c r="EW32" s="2">
        <v>3.19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112</v>
      </c>
      <c r="FY32" s="2">
        <v>70</v>
      </c>
      <c r="FZ32" s="2"/>
      <c r="GA32" s="2" t="s">
        <v>3</v>
      </c>
      <c r="GB32" s="2"/>
      <c r="GC32" s="2"/>
      <c r="GD32" s="2">
        <v>0</v>
      </c>
      <c r="GE32" s="2"/>
      <c r="GF32" s="2">
        <v>-1208575575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0.37</v>
      </c>
      <c r="GL32" s="2">
        <f t="shared" si="46"/>
        <v>0</v>
      </c>
      <c r="GM32" s="2">
        <f t="shared" si="47"/>
        <v>296.99</v>
      </c>
      <c r="GN32" s="2">
        <f t="shared" si="48"/>
        <v>0</v>
      </c>
      <c r="GO32" s="2">
        <f t="shared" si="49"/>
        <v>296.99</v>
      </c>
      <c r="GP32" s="2">
        <f t="shared" si="50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1"/>
        <v>0</v>
      </c>
      <c r="GW32" s="2">
        <v>1</v>
      </c>
      <c r="GX32" s="2">
        <f t="shared" si="52"/>
        <v>0</v>
      </c>
      <c r="GY32" s="2"/>
      <c r="GZ32" s="2"/>
      <c r="HA32" s="2">
        <v>0</v>
      </c>
      <c r="HB32" s="2">
        <v>0</v>
      </c>
      <c r="HC32" s="2">
        <f t="shared" si="53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ROW(SmtRes!A30)</f>
        <v>30</v>
      </c>
      <c r="D33">
        <f>ROW(EtalonRes!A36)</f>
        <v>36</v>
      </c>
      <c r="E33" t="s">
        <v>35</v>
      </c>
      <c r="F33" t="s">
        <v>36</v>
      </c>
      <c r="G33" t="s">
        <v>37</v>
      </c>
      <c r="H33" t="s">
        <v>38</v>
      </c>
      <c r="I33">
        <f>ROUND(2,9)</f>
        <v>2</v>
      </c>
      <c r="J33">
        <v>0</v>
      </c>
      <c r="K33">
        <f>ROUND(2,9)</f>
        <v>2</v>
      </c>
      <c r="O33">
        <f t="shared" si="21"/>
        <v>3965.08</v>
      </c>
      <c r="P33">
        <f t="shared" si="22"/>
        <v>217.64</v>
      </c>
      <c r="Q33">
        <f t="shared" si="23"/>
        <v>22.62</v>
      </c>
      <c r="R33">
        <f t="shared" si="24"/>
        <v>8.07</v>
      </c>
      <c r="S33">
        <f t="shared" si="25"/>
        <v>3724.82</v>
      </c>
      <c r="T33">
        <f t="shared" si="26"/>
        <v>0</v>
      </c>
      <c r="U33">
        <f t="shared" si="27"/>
        <v>6.6798599999999997</v>
      </c>
      <c r="V33">
        <f t="shared" si="28"/>
        <v>0</v>
      </c>
      <c r="W33">
        <f t="shared" si="29"/>
        <v>0</v>
      </c>
      <c r="X33">
        <f t="shared" si="30"/>
        <v>3426.83</v>
      </c>
      <c r="Y33">
        <f t="shared" si="30"/>
        <v>1601.67</v>
      </c>
      <c r="AA33">
        <v>45956624</v>
      </c>
      <c r="AB33">
        <f t="shared" si="31"/>
        <v>57.9</v>
      </c>
      <c r="AC33">
        <f t="shared" si="32"/>
        <v>10.7</v>
      </c>
      <c r="AD33">
        <f t="shared" si="33"/>
        <v>0.9</v>
      </c>
      <c r="AE33">
        <f t="shared" si="34"/>
        <v>0.1</v>
      </c>
      <c r="AF33">
        <f t="shared" si="34"/>
        <v>46.3</v>
      </c>
      <c r="AG33">
        <f t="shared" si="35"/>
        <v>0</v>
      </c>
      <c r="AH33">
        <f t="shared" si="36"/>
        <v>3.19</v>
      </c>
      <c r="AI33">
        <f t="shared" si="36"/>
        <v>0</v>
      </c>
      <c r="AJ33">
        <f t="shared" si="37"/>
        <v>0</v>
      </c>
      <c r="AK33">
        <v>57.9</v>
      </c>
      <c r="AL33">
        <v>10.72</v>
      </c>
      <c r="AM33">
        <v>0.9</v>
      </c>
      <c r="AN33">
        <v>0.13</v>
      </c>
      <c r="AO33">
        <v>46.28</v>
      </c>
      <c r="AP33">
        <v>0</v>
      </c>
      <c r="AQ33">
        <v>3.19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38.42</v>
      </c>
      <c r="BB33">
        <v>13.26</v>
      </c>
      <c r="BC33">
        <v>10.17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39</v>
      </c>
      <c r="BM33">
        <v>2273</v>
      </c>
      <c r="BN33">
        <v>44048455</v>
      </c>
      <c r="BO33" t="s">
        <v>36</v>
      </c>
      <c r="BP33">
        <v>1</v>
      </c>
      <c r="BQ33">
        <v>40</v>
      </c>
      <c r="BR33">
        <v>0</v>
      </c>
      <c r="BS33">
        <v>38.42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3965.08</v>
      </c>
      <c r="CQ33">
        <f t="shared" si="39"/>
        <v>108.82</v>
      </c>
      <c r="CR33">
        <f t="shared" si="40"/>
        <v>11.31</v>
      </c>
      <c r="CS33">
        <f t="shared" si="41"/>
        <v>3.84</v>
      </c>
      <c r="CT33">
        <f t="shared" si="42"/>
        <v>1862.6</v>
      </c>
      <c r="CU33">
        <f t="shared" si="43"/>
        <v>0</v>
      </c>
      <c r="CV33">
        <f t="shared" si="44"/>
        <v>3.3399299999999998</v>
      </c>
      <c r="CW33">
        <f t="shared" si="45"/>
        <v>0</v>
      </c>
      <c r="CX33">
        <f t="shared" si="45"/>
        <v>0</v>
      </c>
      <c r="CY33">
        <f>S33*(BZ33/100)</f>
        <v>3426.8344000000002</v>
      </c>
      <c r="CZ33">
        <f>S33*(CA33/100)</f>
        <v>1601.6726000000001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38</v>
      </c>
      <c r="DW33" t="s">
        <v>38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44050802</v>
      </c>
      <c r="EF33">
        <v>40</v>
      </c>
      <c r="EG33" t="s">
        <v>24</v>
      </c>
      <c r="EH33">
        <v>0</v>
      </c>
      <c r="EI33" t="s">
        <v>3</v>
      </c>
      <c r="EJ33">
        <v>2</v>
      </c>
      <c r="EK33">
        <v>2273</v>
      </c>
      <c r="EL33" t="s">
        <v>40</v>
      </c>
      <c r="EM33" t="s">
        <v>41</v>
      </c>
      <c r="EO33" t="s">
        <v>3</v>
      </c>
      <c r="EQ33">
        <v>131072</v>
      </c>
      <c r="ER33">
        <v>57.9</v>
      </c>
      <c r="ES33">
        <v>10.72</v>
      </c>
      <c r="ET33">
        <v>0.9</v>
      </c>
      <c r="EU33">
        <v>0.13</v>
      </c>
      <c r="EV33">
        <v>46.28</v>
      </c>
      <c r="EW33">
        <v>3.19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-1208575575</v>
      </c>
      <c r="GG33">
        <v>2</v>
      </c>
      <c r="GH33">
        <v>1</v>
      </c>
      <c r="GI33">
        <v>2</v>
      </c>
      <c r="GJ33">
        <v>0</v>
      </c>
      <c r="GK33">
        <f>ROUND(R33*(S12)/100,2)</f>
        <v>12.91</v>
      </c>
      <c r="GL33">
        <f t="shared" si="46"/>
        <v>0</v>
      </c>
      <c r="GM33">
        <f t="shared" si="47"/>
        <v>9006.49</v>
      </c>
      <c r="GN33">
        <f t="shared" si="48"/>
        <v>0</v>
      </c>
      <c r="GO33">
        <f t="shared" si="49"/>
        <v>9006.49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42</v>
      </c>
      <c r="F34" s="2" t="s">
        <v>43</v>
      </c>
      <c r="G34" s="2" t="s">
        <v>44</v>
      </c>
      <c r="H34" s="2" t="s">
        <v>45</v>
      </c>
      <c r="I34" s="2">
        <f>ROUND(2,9)</f>
        <v>2</v>
      </c>
      <c r="J34" s="2">
        <v>0</v>
      </c>
      <c r="K34" s="2">
        <f>ROUND(2,9)</f>
        <v>2</v>
      </c>
      <c r="L34" s="2"/>
      <c r="M34" s="2"/>
      <c r="N34" s="2"/>
      <c r="O34" s="2">
        <f t="shared" si="21"/>
        <v>1714.8</v>
      </c>
      <c r="P34" s="2">
        <f t="shared" si="22"/>
        <v>1714.8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0"/>
        <v>0</v>
      </c>
      <c r="Z34" s="2"/>
      <c r="AA34" s="2">
        <v>45956626</v>
      </c>
      <c r="AB34" s="2">
        <f t="shared" si="31"/>
        <v>857.4</v>
      </c>
      <c r="AC34" s="2">
        <f t="shared" si="32"/>
        <v>857.4</v>
      </c>
      <c r="AD34" s="2">
        <f t="shared" si="33"/>
        <v>0</v>
      </c>
      <c r="AE34" s="2">
        <f t="shared" si="34"/>
        <v>0</v>
      </c>
      <c r="AF34" s="2">
        <f t="shared" si="34"/>
        <v>0</v>
      </c>
      <c r="AG34" s="2">
        <f t="shared" si="35"/>
        <v>0</v>
      </c>
      <c r="AH34" s="2">
        <f t="shared" si="36"/>
        <v>0</v>
      </c>
      <c r="AI34" s="2">
        <f t="shared" si="36"/>
        <v>0</v>
      </c>
      <c r="AJ34" s="2">
        <f t="shared" si="37"/>
        <v>0</v>
      </c>
      <c r="AK34" s="2">
        <v>857.41</v>
      </c>
      <c r="AL34" s="2">
        <v>857.41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46</v>
      </c>
      <c r="BK34" s="2"/>
      <c r="BL34" s="2"/>
      <c r="BM34" s="2">
        <v>1618</v>
      </c>
      <c r="BN34" s="2">
        <v>44048455</v>
      </c>
      <c r="BO34" s="2" t="s">
        <v>3</v>
      </c>
      <c r="BP34" s="2">
        <v>0</v>
      </c>
      <c r="BQ34" s="2">
        <v>201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8"/>
        <v>1714.8</v>
      </c>
      <c r="CQ34" s="2">
        <f t="shared" si="39"/>
        <v>857.4</v>
      </c>
      <c r="CR34" s="2">
        <f t="shared" si="40"/>
        <v>0</v>
      </c>
      <c r="CS34" s="2">
        <f t="shared" si="41"/>
        <v>0</v>
      </c>
      <c r="CT34" s="2">
        <f t="shared" si="42"/>
        <v>0</v>
      </c>
      <c r="CU34" s="2">
        <f t="shared" si="43"/>
        <v>0</v>
      </c>
      <c r="CV34" s="2">
        <f t="shared" si="44"/>
        <v>0</v>
      </c>
      <c r="CW34" s="2">
        <f t="shared" si="45"/>
        <v>0</v>
      </c>
      <c r="CX34" s="2">
        <f t="shared" si="45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45</v>
      </c>
      <c r="DW34" s="2" t="s">
        <v>45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44050104</v>
      </c>
      <c r="EF34" s="2">
        <v>201</v>
      </c>
      <c r="EG34" s="2" t="s">
        <v>32</v>
      </c>
      <c r="EH34" s="2">
        <v>0</v>
      </c>
      <c r="EI34" s="2" t="s">
        <v>3</v>
      </c>
      <c r="EJ34" s="2">
        <v>2</v>
      </c>
      <c r="EK34" s="2">
        <v>1618</v>
      </c>
      <c r="EL34" s="2" t="s">
        <v>33</v>
      </c>
      <c r="EM34" s="2" t="s">
        <v>34</v>
      </c>
      <c r="EN34" s="2"/>
      <c r="EO34" s="2" t="s">
        <v>3</v>
      </c>
      <c r="EP34" s="2"/>
      <c r="EQ34" s="2">
        <v>131072</v>
      </c>
      <c r="ER34" s="2">
        <v>857.41</v>
      </c>
      <c r="ES34" s="2">
        <v>857.41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0</v>
      </c>
      <c r="GE34" s="2"/>
      <c r="GF34" s="2">
        <v>1264452968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6"/>
        <v>0</v>
      </c>
      <c r="GM34" s="2">
        <f t="shared" si="47"/>
        <v>1714.8</v>
      </c>
      <c r="GN34" s="2">
        <f t="shared" si="48"/>
        <v>0</v>
      </c>
      <c r="GO34" s="2">
        <f t="shared" si="49"/>
        <v>1714.8</v>
      </c>
      <c r="GP34" s="2">
        <f t="shared" si="50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1"/>
        <v>0</v>
      </c>
      <c r="GW34" s="2">
        <v>1</v>
      </c>
      <c r="GX34" s="2">
        <f t="shared" si="52"/>
        <v>0</v>
      </c>
      <c r="GY34" s="2"/>
      <c r="GZ34" s="2"/>
      <c r="HA34" s="2">
        <v>0</v>
      </c>
      <c r="HB34" s="2">
        <v>0</v>
      </c>
      <c r="HC34" s="2">
        <f t="shared" si="53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42</v>
      </c>
      <c r="F35" t="s">
        <v>43</v>
      </c>
      <c r="G35" t="s">
        <v>44</v>
      </c>
      <c r="H35" t="s">
        <v>45</v>
      </c>
      <c r="I35">
        <f>ROUND(2,9)</f>
        <v>2</v>
      </c>
      <c r="J35">
        <v>0</v>
      </c>
      <c r="K35">
        <f>ROUND(2,9)</f>
        <v>2</v>
      </c>
      <c r="O35">
        <f t="shared" si="21"/>
        <v>12569.48</v>
      </c>
      <c r="P35">
        <f t="shared" si="22"/>
        <v>12569.48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0"/>
        <v>0</v>
      </c>
      <c r="AA35">
        <v>45956624</v>
      </c>
      <c r="AB35">
        <f t="shared" si="31"/>
        <v>857.4</v>
      </c>
      <c r="AC35">
        <f t="shared" si="32"/>
        <v>857.4</v>
      </c>
      <c r="AD35">
        <f t="shared" si="33"/>
        <v>0</v>
      </c>
      <c r="AE35">
        <f t="shared" si="34"/>
        <v>0</v>
      </c>
      <c r="AF35">
        <f t="shared" si="34"/>
        <v>0</v>
      </c>
      <c r="AG35">
        <f t="shared" si="35"/>
        <v>0</v>
      </c>
      <c r="AH35">
        <f t="shared" si="36"/>
        <v>0</v>
      </c>
      <c r="AI35">
        <f t="shared" si="36"/>
        <v>0</v>
      </c>
      <c r="AJ35">
        <f t="shared" si="37"/>
        <v>0</v>
      </c>
      <c r="AK35">
        <v>857.41</v>
      </c>
      <c r="AL35">
        <v>857.41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7.33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46</v>
      </c>
      <c r="BM35">
        <v>1618</v>
      </c>
      <c r="BN35">
        <v>44048455</v>
      </c>
      <c r="BO35" t="s">
        <v>43</v>
      </c>
      <c r="BP35">
        <v>1</v>
      </c>
      <c r="BQ35">
        <v>201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8"/>
        <v>12569.48</v>
      </c>
      <c r="CQ35">
        <f t="shared" si="39"/>
        <v>6284.74</v>
      </c>
      <c r="CR35">
        <f t="shared" si="40"/>
        <v>0</v>
      </c>
      <c r="CS35">
        <f t="shared" si="41"/>
        <v>0</v>
      </c>
      <c r="CT35">
        <f t="shared" si="42"/>
        <v>0</v>
      </c>
      <c r="CU35">
        <f t="shared" si="43"/>
        <v>0</v>
      </c>
      <c r="CV35">
        <f t="shared" si="44"/>
        <v>0</v>
      </c>
      <c r="CW35">
        <f t="shared" si="45"/>
        <v>0</v>
      </c>
      <c r="CX35">
        <f t="shared" si="45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45</v>
      </c>
      <c r="DW35" t="s">
        <v>45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44050104</v>
      </c>
      <c r="EF35">
        <v>201</v>
      </c>
      <c r="EG35" t="s">
        <v>32</v>
      </c>
      <c r="EH35">
        <v>0</v>
      </c>
      <c r="EI35" t="s">
        <v>3</v>
      </c>
      <c r="EJ35">
        <v>2</v>
      </c>
      <c r="EK35">
        <v>1618</v>
      </c>
      <c r="EL35" t="s">
        <v>33</v>
      </c>
      <c r="EM35" t="s">
        <v>34</v>
      </c>
      <c r="EO35" t="s">
        <v>3</v>
      </c>
      <c r="EQ35">
        <v>131072</v>
      </c>
      <c r="ER35">
        <v>857.41</v>
      </c>
      <c r="ES35">
        <v>857.41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3</v>
      </c>
      <c r="GD35">
        <v>0</v>
      </c>
      <c r="GF35">
        <v>1264452968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 t="shared" si="46"/>
        <v>0</v>
      </c>
      <c r="GM35">
        <f t="shared" si="47"/>
        <v>12569.48</v>
      </c>
      <c r="GN35">
        <f t="shared" si="48"/>
        <v>0</v>
      </c>
      <c r="GO35">
        <f t="shared" si="49"/>
        <v>12569.48</v>
      </c>
      <c r="GP35">
        <f t="shared" si="50"/>
        <v>0</v>
      </c>
      <c r="GR35">
        <v>0</v>
      </c>
      <c r="GS35">
        <v>3</v>
      </c>
      <c r="GT35">
        <v>0</v>
      </c>
      <c r="GU35" t="s">
        <v>3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55" x14ac:dyDescent="0.2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Раздел</v>
      </c>
      <c r="G37" s="3" t="str">
        <f>IF(G24&lt;&gt;"",G24,"")</f>
        <v>Монтажные работы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4">ROUND(AB37,2)</f>
        <v>3550.2</v>
      </c>
      <c r="P37" s="3">
        <f t="shared" si="54"/>
        <v>3422.63</v>
      </c>
      <c r="Q37" s="3">
        <f t="shared" si="54"/>
        <v>16.16</v>
      </c>
      <c r="R37" s="3">
        <f t="shared" si="54"/>
        <v>2.21</v>
      </c>
      <c r="S37" s="3">
        <f t="shared" si="54"/>
        <v>111.41</v>
      </c>
      <c r="T37" s="3">
        <f t="shared" si="54"/>
        <v>0</v>
      </c>
      <c r="U37" s="3">
        <f>AH37</f>
        <v>7.8535599999999999</v>
      </c>
      <c r="V37" s="3">
        <f>AI37</f>
        <v>0</v>
      </c>
      <c r="W37" s="3">
        <f>ROUND(AJ37,2)</f>
        <v>0</v>
      </c>
      <c r="X37" s="3">
        <f>ROUND(AK37,2)</f>
        <v>124.78</v>
      </c>
      <c r="Y37" s="3">
        <f>ROUND(AL37,2)</f>
        <v>77.989999999999995</v>
      </c>
      <c r="Z37" s="3"/>
      <c r="AA37" s="3"/>
      <c r="AB37" s="3">
        <f>ROUND(SUMIF(AA28:AA35,"=45956626",O28:O35),2)</f>
        <v>3550.2</v>
      </c>
      <c r="AC37" s="3">
        <f>ROUND(SUMIF(AA28:AA35,"=45956626",P28:P35),2)</f>
        <v>3422.63</v>
      </c>
      <c r="AD37" s="3">
        <f>ROUND(SUMIF(AA28:AA35,"=45956626",Q28:Q35),2)</f>
        <v>16.16</v>
      </c>
      <c r="AE37" s="3">
        <f>ROUND(SUMIF(AA28:AA35,"=45956626",R28:R35),2)</f>
        <v>2.21</v>
      </c>
      <c r="AF37" s="3">
        <f>ROUND(SUMIF(AA28:AA35,"=45956626",S28:S35),2)</f>
        <v>111.41</v>
      </c>
      <c r="AG37" s="3">
        <f>ROUND(SUMIF(AA28:AA35,"=45956626",T28:T35),2)</f>
        <v>0</v>
      </c>
      <c r="AH37" s="3">
        <f>SUMIF(AA28:AA35,"=45956626",U28:U35)</f>
        <v>7.8535599999999999</v>
      </c>
      <c r="AI37" s="3">
        <f>SUMIF(AA28:AA35,"=45956626",V28:V35)</f>
        <v>0</v>
      </c>
      <c r="AJ37" s="3">
        <f>ROUND(SUMIF(AA28:AA35,"=45956626",W28:W35),2)</f>
        <v>0</v>
      </c>
      <c r="AK37" s="3">
        <f>ROUND(SUMIF(AA28:AA35,"=45956626",X28:X35),2)</f>
        <v>124.78</v>
      </c>
      <c r="AL37" s="3">
        <f>ROUND(SUMIF(AA28:AA35,"=45956626",Y28:Y35),2)</f>
        <v>77.989999999999995</v>
      </c>
      <c r="AM37" s="3"/>
      <c r="AN37" s="3"/>
      <c r="AO37" s="3">
        <f t="shared" ref="AO37:BD37" si="55">ROUND(BX37,2)</f>
        <v>0</v>
      </c>
      <c r="AP37" s="3">
        <f t="shared" si="55"/>
        <v>0</v>
      </c>
      <c r="AQ37" s="3">
        <f t="shared" si="55"/>
        <v>0</v>
      </c>
      <c r="AR37" s="3">
        <f t="shared" si="55"/>
        <v>3756.84</v>
      </c>
      <c r="AS37" s="3">
        <f t="shared" si="55"/>
        <v>0</v>
      </c>
      <c r="AT37" s="3">
        <f t="shared" si="55"/>
        <v>3756.84</v>
      </c>
      <c r="AU37" s="3">
        <f t="shared" si="55"/>
        <v>0</v>
      </c>
      <c r="AV37" s="3">
        <f t="shared" si="55"/>
        <v>3422.63</v>
      </c>
      <c r="AW37" s="3">
        <f t="shared" si="55"/>
        <v>3422.63</v>
      </c>
      <c r="AX37" s="3">
        <f t="shared" si="55"/>
        <v>0</v>
      </c>
      <c r="AY37" s="3">
        <f t="shared" si="55"/>
        <v>3422.63</v>
      </c>
      <c r="AZ37" s="3">
        <f t="shared" si="55"/>
        <v>0</v>
      </c>
      <c r="BA37" s="3">
        <f t="shared" si="55"/>
        <v>0</v>
      </c>
      <c r="BB37" s="3">
        <f t="shared" si="55"/>
        <v>0</v>
      </c>
      <c r="BC37" s="3">
        <f t="shared" si="55"/>
        <v>0</v>
      </c>
      <c r="BD37" s="3">
        <f t="shared" si="55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ROUND(SUMIF(AA28:AA35,"=45956626",FQ28:FQ35),2)</f>
        <v>0</v>
      </c>
      <c r="BY37" s="3">
        <f>ROUND(SUMIF(AA28:AA35,"=45956626",FR28:FR35),2)</f>
        <v>0</v>
      </c>
      <c r="BZ37" s="3">
        <f>ROUND(SUMIF(AA28:AA35,"=45956626",GL28:GL35),2)</f>
        <v>0</v>
      </c>
      <c r="CA37" s="3">
        <f>ROUND(SUMIF(AA28:AA35,"=45956626",GM28:GM35),2)</f>
        <v>3756.84</v>
      </c>
      <c r="CB37" s="3">
        <f>ROUND(SUMIF(AA28:AA35,"=45956626",GN28:GN35),2)</f>
        <v>0</v>
      </c>
      <c r="CC37" s="3">
        <f>ROUND(SUMIF(AA28:AA35,"=45956626",GO28:GO35),2)</f>
        <v>3756.84</v>
      </c>
      <c r="CD37" s="3">
        <f>ROUND(SUMIF(AA28:AA35,"=45956626",GP28:GP35),2)</f>
        <v>0</v>
      </c>
      <c r="CE37" s="3">
        <f>AC37-BX37</f>
        <v>3422.63</v>
      </c>
      <c r="CF37" s="3">
        <f>AC37-BY37</f>
        <v>3422.63</v>
      </c>
      <c r="CG37" s="3">
        <f>BX37-BZ37</f>
        <v>0</v>
      </c>
      <c r="CH37" s="3">
        <f>AC37-BX37-BY37+BZ37</f>
        <v>3422.63</v>
      </c>
      <c r="CI37" s="3">
        <f>BY37-BZ37</f>
        <v>0</v>
      </c>
      <c r="CJ37" s="3">
        <f>ROUND(SUMIF(AA28:AA35,"=45956626",GX28:GX35),2)</f>
        <v>0</v>
      </c>
      <c r="CK37" s="3">
        <f>ROUND(SUMIF(AA28:AA35,"=45956626",GY28:GY35),2)</f>
        <v>0</v>
      </c>
      <c r="CL37" s="3">
        <f>ROUND(SUMIF(AA28:AA35,"=45956626",GZ28:GZ35),2)</f>
        <v>0</v>
      </c>
      <c r="CM37" s="3">
        <f>ROUND(SUMIF(AA28:AA35,"=45956626",HD28:HD35),2)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6">ROUND(DT37,2)</f>
        <v>33733.11</v>
      </c>
      <c r="DH37" s="4">
        <f t="shared" si="56"/>
        <v>29239.68</v>
      </c>
      <c r="DI37" s="4">
        <f t="shared" si="56"/>
        <v>213.06</v>
      </c>
      <c r="DJ37" s="4">
        <f t="shared" si="56"/>
        <v>84.91</v>
      </c>
      <c r="DK37" s="4">
        <f t="shared" si="56"/>
        <v>4280.37</v>
      </c>
      <c r="DL37" s="4">
        <f t="shared" si="56"/>
        <v>0</v>
      </c>
      <c r="DM37" s="4">
        <f>DZ37</f>
        <v>7.8535599999999999</v>
      </c>
      <c r="DN37" s="4">
        <f>EA37</f>
        <v>0</v>
      </c>
      <c r="DO37" s="4">
        <f>ROUND(EB37,2)</f>
        <v>0</v>
      </c>
      <c r="DP37" s="4">
        <f>ROUND(EC37,2)</f>
        <v>3937.94</v>
      </c>
      <c r="DQ37" s="4">
        <f>ROUND(ED37,2)</f>
        <v>1840.56</v>
      </c>
      <c r="DR37" s="4"/>
      <c r="DS37" s="4"/>
      <c r="DT37" s="4">
        <f>ROUND(SUMIF(AA28:AA35,"=45956624",O28:O35),2)</f>
        <v>33733.11</v>
      </c>
      <c r="DU37" s="4">
        <f>ROUND(SUMIF(AA28:AA35,"=45956624",P28:P35),2)</f>
        <v>29239.68</v>
      </c>
      <c r="DV37" s="4">
        <f>ROUND(SUMIF(AA28:AA35,"=45956624",Q28:Q35),2)</f>
        <v>213.06</v>
      </c>
      <c r="DW37" s="4">
        <f>ROUND(SUMIF(AA28:AA35,"=45956624",R28:R35),2)</f>
        <v>84.91</v>
      </c>
      <c r="DX37" s="4">
        <f>ROUND(SUMIF(AA28:AA35,"=45956624",S28:S35),2)</f>
        <v>4280.37</v>
      </c>
      <c r="DY37" s="4">
        <f>ROUND(SUMIF(AA28:AA35,"=45956624",T28:T35),2)</f>
        <v>0</v>
      </c>
      <c r="DZ37" s="4">
        <f>SUMIF(AA28:AA35,"=45956624",U28:U35)</f>
        <v>7.8535599999999999</v>
      </c>
      <c r="EA37" s="4">
        <f>SUMIF(AA28:AA35,"=45956624",V28:V35)</f>
        <v>0</v>
      </c>
      <c r="EB37" s="4">
        <f>ROUND(SUMIF(AA28:AA35,"=45956624",W28:W35),2)</f>
        <v>0</v>
      </c>
      <c r="EC37" s="4">
        <f>ROUND(SUMIF(AA28:AA35,"=45956624",X28:X35),2)</f>
        <v>3937.94</v>
      </c>
      <c r="ED37" s="4">
        <f>ROUND(SUMIF(AA28:AA35,"=45956624",Y28:Y35),2)</f>
        <v>1840.56</v>
      </c>
      <c r="EE37" s="4"/>
      <c r="EF37" s="4"/>
      <c r="EG37" s="4">
        <f t="shared" ref="EG37:EV37" si="57">ROUND(FP37,2)</f>
        <v>0</v>
      </c>
      <c r="EH37" s="4">
        <f t="shared" si="57"/>
        <v>0</v>
      </c>
      <c r="EI37" s="4">
        <f t="shared" si="57"/>
        <v>0</v>
      </c>
      <c r="EJ37" s="4">
        <f t="shared" si="57"/>
        <v>39647.46</v>
      </c>
      <c r="EK37" s="4">
        <f t="shared" si="57"/>
        <v>0</v>
      </c>
      <c r="EL37" s="4">
        <f t="shared" si="57"/>
        <v>39647.46</v>
      </c>
      <c r="EM37" s="4">
        <f t="shared" si="57"/>
        <v>0</v>
      </c>
      <c r="EN37" s="4">
        <f t="shared" si="57"/>
        <v>29239.68</v>
      </c>
      <c r="EO37" s="4">
        <f t="shared" si="57"/>
        <v>29239.68</v>
      </c>
      <c r="EP37" s="4">
        <f t="shared" si="57"/>
        <v>0</v>
      </c>
      <c r="EQ37" s="4">
        <f t="shared" si="57"/>
        <v>29239.68</v>
      </c>
      <c r="ER37" s="4">
        <f t="shared" si="57"/>
        <v>0</v>
      </c>
      <c r="ES37" s="4">
        <f t="shared" si="57"/>
        <v>0</v>
      </c>
      <c r="ET37" s="4">
        <f t="shared" si="57"/>
        <v>0</v>
      </c>
      <c r="EU37" s="4">
        <f t="shared" si="57"/>
        <v>0</v>
      </c>
      <c r="EV37" s="4">
        <f t="shared" si="57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ROUND(SUMIF(AA28:AA35,"=45956624",FQ28:FQ35),2)</f>
        <v>0</v>
      </c>
      <c r="FQ37" s="4">
        <f>ROUND(SUMIF(AA28:AA35,"=45956624",FR28:FR35),2)</f>
        <v>0</v>
      </c>
      <c r="FR37" s="4">
        <f>ROUND(SUMIF(AA28:AA35,"=45956624",GL28:GL35),2)</f>
        <v>0</v>
      </c>
      <c r="FS37" s="4">
        <f>ROUND(SUMIF(AA28:AA35,"=45956624",GM28:GM35),2)</f>
        <v>39647.46</v>
      </c>
      <c r="FT37" s="4">
        <f>ROUND(SUMIF(AA28:AA35,"=45956624",GN28:GN35),2)</f>
        <v>0</v>
      </c>
      <c r="FU37" s="4">
        <f>ROUND(SUMIF(AA28:AA35,"=45956624",GO28:GO35),2)</f>
        <v>39647.46</v>
      </c>
      <c r="FV37" s="4">
        <f>ROUND(SUMIF(AA28:AA35,"=45956624",GP28:GP35),2)</f>
        <v>0</v>
      </c>
      <c r="FW37" s="4">
        <f>DU37-FP37</f>
        <v>29239.68</v>
      </c>
      <c r="FX37" s="4">
        <f>DU37-FQ37</f>
        <v>29239.68</v>
      </c>
      <c r="FY37" s="4">
        <f>FP37-FR37</f>
        <v>0</v>
      </c>
      <c r="FZ37" s="4">
        <f>DU37-FP37-FQ37+FR37</f>
        <v>29239.68</v>
      </c>
      <c r="GA37" s="4">
        <f>FQ37-FR37</f>
        <v>0</v>
      </c>
      <c r="GB37" s="4">
        <f>ROUND(SUMIF(AA28:AA35,"=45956624",GX28:GX35),2)</f>
        <v>0</v>
      </c>
      <c r="GC37" s="4">
        <f>ROUND(SUMIF(AA28:AA35,"=45956624",GY28:GY35),2)</f>
        <v>0</v>
      </c>
      <c r="GD37" s="4">
        <f>ROUND(SUMIF(AA28:AA35,"=45956624",GZ28:GZ35),2)</f>
        <v>0</v>
      </c>
      <c r="GE37" s="4">
        <f>ROUND(SUMIF(AA28:AA35,"=45956624",HD28:HD35),2)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3550.2</v>
      </c>
      <c r="G39" s="5" t="s">
        <v>47</v>
      </c>
      <c r="H39" s="5" t="s">
        <v>48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33733.11</v>
      </c>
      <c r="Q39" s="5"/>
      <c r="R39" s="5"/>
      <c r="S39" s="5"/>
      <c r="T39" s="5"/>
      <c r="U39" s="5"/>
      <c r="V39" s="5"/>
      <c r="W39" s="5">
        <v>3550.2</v>
      </c>
      <c r="X39" s="5">
        <v>1</v>
      </c>
      <c r="Y39" s="5">
        <v>3550.2</v>
      </c>
      <c r="Z39" s="5">
        <v>33733.11</v>
      </c>
      <c r="AA39" s="5">
        <v>1</v>
      </c>
      <c r="AB39" s="5">
        <v>33733.11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3422.63</v>
      </c>
      <c r="G40" s="5" t="s">
        <v>49</v>
      </c>
      <c r="H40" s="5" t="s">
        <v>50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29239.68</v>
      </c>
      <c r="Q40" s="5"/>
      <c r="R40" s="5"/>
      <c r="S40" s="5"/>
      <c r="T40" s="5"/>
      <c r="U40" s="5"/>
      <c r="V40" s="5"/>
      <c r="W40" s="5">
        <v>3422.63</v>
      </c>
      <c r="X40" s="5">
        <v>1</v>
      </c>
      <c r="Y40" s="5">
        <v>3422.63</v>
      </c>
      <c r="Z40" s="5">
        <v>29239.68</v>
      </c>
      <c r="AA40" s="5">
        <v>1</v>
      </c>
      <c r="AB40" s="5">
        <v>29239.68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51</v>
      </c>
      <c r="H41" s="5" t="s">
        <v>52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3422.63</v>
      </c>
      <c r="G42" s="5" t="s">
        <v>53</v>
      </c>
      <c r="H42" s="5" t="s">
        <v>54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29239.68</v>
      </c>
      <c r="Q42" s="5"/>
      <c r="R42" s="5"/>
      <c r="S42" s="5"/>
      <c r="T42" s="5"/>
      <c r="U42" s="5"/>
      <c r="V42" s="5"/>
      <c r="W42" s="5">
        <v>3422.63</v>
      </c>
      <c r="X42" s="5">
        <v>1</v>
      </c>
      <c r="Y42" s="5">
        <v>3422.63</v>
      </c>
      <c r="Z42" s="5">
        <v>29239.68</v>
      </c>
      <c r="AA42" s="5">
        <v>1</v>
      </c>
      <c r="AB42" s="5">
        <v>29239.68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3422.63</v>
      </c>
      <c r="G43" s="5" t="s">
        <v>55</v>
      </c>
      <c r="H43" s="5" t="s">
        <v>56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29239.68</v>
      </c>
      <c r="Q43" s="5"/>
      <c r="R43" s="5"/>
      <c r="S43" s="5"/>
      <c r="T43" s="5"/>
      <c r="U43" s="5"/>
      <c r="V43" s="5"/>
      <c r="W43" s="5">
        <v>3422.63</v>
      </c>
      <c r="X43" s="5">
        <v>1</v>
      </c>
      <c r="Y43" s="5">
        <v>3422.63</v>
      </c>
      <c r="Z43" s="5">
        <v>29239.68</v>
      </c>
      <c r="AA43" s="5">
        <v>1</v>
      </c>
      <c r="AB43" s="5">
        <v>29239.68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57</v>
      </c>
      <c r="H44" s="5" t="s">
        <v>58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3422.63</v>
      </c>
      <c r="G45" s="5" t="s">
        <v>59</v>
      </c>
      <c r="H45" s="5" t="s">
        <v>60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29239.68</v>
      </c>
      <c r="Q45" s="5"/>
      <c r="R45" s="5"/>
      <c r="S45" s="5"/>
      <c r="T45" s="5"/>
      <c r="U45" s="5"/>
      <c r="V45" s="5"/>
      <c r="W45" s="5">
        <v>3422.63</v>
      </c>
      <c r="X45" s="5">
        <v>1</v>
      </c>
      <c r="Y45" s="5">
        <v>3422.63</v>
      </c>
      <c r="Z45" s="5">
        <v>29239.68</v>
      </c>
      <c r="AA45" s="5">
        <v>1</v>
      </c>
      <c r="AB45" s="5">
        <v>29239.68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61</v>
      </c>
      <c r="H46" s="5" t="s">
        <v>62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63</v>
      </c>
      <c r="H47" s="5" t="s">
        <v>64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65</v>
      </c>
      <c r="H48" s="5" t="s">
        <v>66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16.16</v>
      </c>
      <c r="G49" s="5" t="s">
        <v>67</v>
      </c>
      <c r="H49" s="5" t="s">
        <v>68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213.06</v>
      </c>
      <c r="Q49" s="5"/>
      <c r="R49" s="5"/>
      <c r="S49" s="5"/>
      <c r="T49" s="5"/>
      <c r="U49" s="5"/>
      <c r="V49" s="5"/>
      <c r="W49" s="5">
        <v>16.16</v>
      </c>
      <c r="X49" s="5">
        <v>1</v>
      </c>
      <c r="Y49" s="5">
        <v>16.16</v>
      </c>
      <c r="Z49" s="5">
        <v>213.06</v>
      </c>
      <c r="AA49" s="5">
        <v>1</v>
      </c>
      <c r="AB49" s="5">
        <v>213.06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69</v>
      </c>
      <c r="H50" s="5" t="s">
        <v>70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2.21</v>
      </c>
      <c r="G51" s="5" t="s">
        <v>71</v>
      </c>
      <c r="H51" s="5" t="s">
        <v>72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84.91</v>
      </c>
      <c r="Q51" s="5"/>
      <c r="R51" s="5"/>
      <c r="S51" s="5"/>
      <c r="T51" s="5"/>
      <c r="U51" s="5"/>
      <c r="V51" s="5"/>
      <c r="W51" s="5">
        <v>2.21</v>
      </c>
      <c r="X51" s="5">
        <v>1</v>
      </c>
      <c r="Y51" s="5">
        <v>2.21</v>
      </c>
      <c r="Z51" s="5">
        <v>84.91</v>
      </c>
      <c r="AA51" s="5">
        <v>1</v>
      </c>
      <c r="AB51" s="5">
        <v>84.91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111.41</v>
      </c>
      <c r="G52" s="5" t="s">
        <v>73</v>
      </c>
      <c r="H52" s="5" t="s">
        <v>74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4280.37</v>
      </c>
      <c r="Q52" s="5"/>
      <c r="R52" s="5"/>
      <c r="S52" s="5"/>
      <c r="T52" s="5"/>
      <c r="U52" s="5"/>
      <c r="V52" s="5"/>
      <c r="W52" s="5">
        <v>111.41</v>
      </c>
      <c r="X52" s="5">
        <v>1</v>
      </c>
      <c r="Y52" s="5">
        <v>111.41</v>
      </c>
      <c r="Z52" s="5">
        <v>4280.37</v>
      </c>
      <c r="AA52" s="5">
        <v>1</v>
      </c>
      <c r="AB52" s="5">
        <v>4280.37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75</v>
      </c>
      <c r="H53" s="5" t="s">
        <v>76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0</v>
      </c>
      <c r="G54" s="5" t="s">
        <v>77</v>
      </c>
      <c r="H54" s="5" t="s">
        <v>78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3756.84</v>
      </c>
      <c r="G55" s="5" t="s">
        <v>79</v>
      </c>
      <c r="H55" s="5" t="s">
        <v>80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39647.46</v>
      </c>
      <c r="Q55" s="5"/>
      <c r="R55" s="5"/>
      <c r="S55" s="5"/>
      <c r="T55" s="5"/>
      <c r="U55" s="5"/>
      <c r="V55" s="5"/>
      <c r="W55" s="5">
        <v>3756.84</v>
      </c>
      <c r="X55" s="5">
        <v>1</v>
      </c>
      <c r="Y55" s="5">
        <v>3756.84</v>
      </c>
      <c r="Z55" s="5">
        <v>39647.46</v>
      </c>
      <c r="AA55" s="5">
        <v>1</v>
      </c>
      <c r="AB55" s="5">
        <v>39647.46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81</v>
      </c>
      <c r="H56" s="5" t="s">
        <v>82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83</v>
      </c>
      <c r="H57" s="5" t="s">
        <v>84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85</v>
      </c>
      <c r="H58" s="5" t="s">
        <v>86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7.8535599999999999</v>
      </c>
      <c r="G59" s="5" t="s">
        <v>87</v>
      </c>
      <c r="H59" s="5" t="s">
        <v>88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7.8535599999999999</v>
      </c>
      <c r="Q59" s="5"/>
      <c r="R59" s="5"/>
      <c r="S59" s="5"/>
      <c r="T59" s="5"/>
      <c r="U59" s="5"/>
      <c r="V59" s="5"/>
      <c r="W59" s="5">
        <v>7.8535599999999999</v>
      </c>
      <c r="X59" s="5">
        <v>1</v>
      </c>
      <c r="Y59" s="5">
        <v>7.8535599999999999</v>
      </c>
      <c r="Z59" s="5">
        <v>7.8535599999999999</v>
      </c>
      <c r="AA59" s="5">
        <v>1</v>
      </c>
      <c r="AB59" s="5">
        <v>7.8535599999999999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89</v>
      </c>
      <c r="H60" s="5" t="s">
        <v>90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91</v>
      </c>
      <c r="H61" s="5" t="s">
        <v>92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93</v>
      </c>
      <c r="H62" s="5" t="s">
        <v>94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124.78</v>
      </c>
      <c r="G63" s="5" t="s">
        <v>95</v>
      </c>
      <c r="H63" s="5" t="s">
        <v>96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3937.94</v>
      </c>
      <c r="Q63" s="5"/>
      <c r="R63" s="5"/>
      <c r="S63" s="5"/>
      <c r="T63" s="5"/>
      <c r="U63" s="5"/>
      <c r="V63" s="5"/>
      <c r="W63" s="5">
        <v>124.78</v>
      </c>
      <c r="X63" s="5">
        <v>1</v>
      </c>
      <c r="Y63" s="5">
        <v>124.78</v>
      </c>
      <c r="Z63" s="5">
        <v>3937.94</v>
      </c>
      <c r="AA63" s="5">
        <v>1</v>
      </c>
      <c r="AB63" s="5">
        <v>3937.94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77.989999999999995</v>
      </c>
      <c r="G64" s="5" t="s">
        <v>97</v>
      </c>
      <c r="H64" s="5" t="s">
        <v>98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1840.56</v>
      </c>
      <c r="Q64" s="5"/>
      <c r="R64" s="5"/>
      <c r="S64" s="5"/>
      <c r="T64" s="5"/>
      <c r="U64" s="5"/>
      <c r="V64" s="5"/>
      <c r="W64" s="5">
        <v>77.989999999999995</v>
      </c>
      <c r="X64" s="5">
        <v>1</v>
      </c>
      <c r="Y64" s="5">
        <v>77.989999999999995</v>
      </c>
      <c r="Z64" s="5">
        <v>1840.56</v>
      </c>
      <c r="AA64" s="5">
        <v>1</v>
      </c>
      <c r="AB64" s="5">
        <v>1840.56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3756.84</v>
      </c>
      <c r="G65" s="5" t="s">
        <v>99</v>
      </c>
      <c r="H65" s="5" t="s">
        <v>100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39647.46</v>
      </c>
      <c r="Q65" s="5"/>
      <c r="R65" s="5"/>
      <c r="S65" s="5"/>
      <c r="T65" s="5"/>
      <c r="U65" s="5"/>
      <c r="V65" s="5"/>
      <c r="W65" s="5">
        <v>3756.84</v>
      </c>
      <c r="X65" s="5">
        <v>1</v>
      </c>
      <c r="Y65" s="5">
        <v>3756.84</v>
      </c>
      <c r="Z65" s="5">
        <v>39647.46</v>
      </c>
      <c r="AA65" s="5">
        <v>1</v>
      </c>
      <c r="AB65" s="5">
        <v>39647.46</v>
      </c>
    </row>
    <row r="67" spans="1:255" x14ac:dyDescent="0.2">
      <c r="A67" s="1">
        <v>4</v>
      </c>
      <c r="B67" s="1">
        <v>1</v>
      </c>
      <c r="C67" s="1"/>
      <c r="D67" s="1">
        <f>ROW(A76)</f>
        <v>76</v>
      </c>
      <c r="E67" s="1"/>
      <c r="F67" s="1" t="s">
        <v>17</v>
      </c>
      <c r="G67" s="1" t="s">
        <v>101</v>
      </c>
      <c r="H67" s="1" t="s">
        <v>3</v>
      </c>
      <c r="I67" s="1">
        <v>0</v>
      </c>
      <c r="J67" s="1"/>
      <c r="K67" s="1">
        <v>-1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>
        <v>0</v>
      </c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15</v>
      </c>
      <c r="BE67" s="1" t="s">
        <v>15</v>
      </c>
      <c r="BF67" s="1" t="s">
        <v>15</v>
      </c>
      <c r="BG67" s="1" t="s">
        <v>3</v>
      </c>
      <c r="BH67" s="1" t="s">
        <v>15</v>
      </c>
      <c r="BI67" s="1" t="s">
        <v>15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15</v>
      </c>
      <c r="BO67" s="1" t="s">
        <v>217</v>
      </c>
      <c r="BP67" s="1" t="s">
        <v>16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55" x14ac:dyDescent="0.2">
      <c r="A69" s="3">
        <v>52</v>
      </c>
      <c r="B69" s="3">
        <f t="shared" ref="B69:G69" si="58">B76</f>
        <v>1</v>
      </c>
      <c r="C69" s="3">
        <f t="shared" si="58"/>
        <v>4</v>
      </c>
      <c r="D69" s="3">
        <f t="shared" si="58"/>
        <v>67</v>
      </c>
      <c r="E69" s="3">
        <f t="shared" si="58"/>
        <v>0</v>
      </c>
      <c r="F69" s="3" t="str">
        <f t="shared" si="58"/>
        <v>Раздел</v>
      </c>
      <c r="G69" s="3" t="str">
        <f t="shared" si="58"/>
        <v>Строительные работы</v>
      </c>
      <c r="H69" s="3"/>
      <c r="I69" s="3"/>
      <c r="J69" s="3"/>
      <c r="K69" s="3"/>
      <c r="L69" s="3"/>
      <c r="M69" s="3"/>
      <c r="N69" s="3"/>
      <c r="O69" s="3">
        <f t="shared" ref="O69:AT69" si="59">O76</f>
        <v>82.79</v>
      </c>
      <c r="P69" s="3">
        <f t="shared" si="59"/>
        <v>60.83</v>
      </c>
      <c r="Q69" s="3">
        <f t="shared" si="59"/>
        <v>3.77</v>
      </c>
      <c r="R69" s="3">
        <f t="shared" si="59"/>
        <v>0.01</v>
      </c>
      <c r="S69" s="3">
        <f t="shared" si="59"/>
        <v>18.190000000000001</v>
      </c>
      <c r="T69" s="3">
        <f t="shared" si="59"/>
        <v>0</v>
      </c>
      <c r="U69" s="3">
        <f t="shared" si="59"/>
        <v>1.2721049999999998</v>
      </c>
      <c r="V69" s="3">
        <f t="shared" si="59"/>
        <v>0</v>
      </c>
      <c r="W69" s="3">
        <f t="shared" si="59"/>
        <v>0</v>
      </c>
      <c r="X69" s="3">
        <f t="shared" si="59"/>
        <v>19.100000000000001</v>
      </c>
      <c r="Y69" s="3">
        <f t="shared" si="59"/>
        <v>14.01</v>
      </c>
      <c r="Z69" s="3">
        <f t="shared" si="59"/>
        <v>0</v>
      </c>
      <c r="AA69" s="3">
        <f t="shared" si="59"/>
        <v>0</v>
      </c>
      <c r="AB69" s="3">
        <f t="shared" si="59"/>
        <v>82.79</v>
      </c>
      <c r="AC69" s="3">
        <f t="shared" si="59"/>
        <v>60.83</v>
      </c>
      <c r="AD69" s="3">
        <f t="shared" si="59"/>
        <v>3.77</v>
      </c>
      <c r="AE69" s="3">
        <f t="shared" si="59"/>
        <v>0.01</v>
      </c>
      <c r="AF69" s="3">
        <f t="shared" si="59"/>
        <v>18.190000000000001</v>
      </c>
      <c r="AG69" s="3">
        <f t="shared" si="59"/>
        <v>0</v>
      </c>
      <c r="AH69" s="3">
        <f t="shared" si="59"/>
        <v>1.2721049999999998</v>
      </c>
      <c r="AI69" s="3">
        <f t="shared" si="59"/>
        <v>0</v>
      </c>
      <c r="AJ69" s="3">
        <f t="shared" si="59"/>
        <v>0</v>
      </c>
      <c r="AK69" s="3">
        <f t="shared" si="59"/>
        <v>19.100000000000001</v>
      </c>
      <c r="AL69" s="3">
        <f t="shared" si="59"/>
        <v>14.01</v>
      </c>
      <c r="AM69" s="3">
        <f t="shared" si="59"/>
        <v>0</v>
      </c>
      <c r="AN69" s="3">
        <f t="shared" si="59"/>
        <v>0</v>
      </c>
      <c r="AO69" s="3">
        <f t="shared" si="59"/>
        <v>0</v>
      </c>
      <c r="AP69" s="3">
        <f t="shared" si="59"/>
        <v>0</v>
      </c>
      <c r="AQ69" s="3">
        <f t="shared" si="59"/>
        <v>0</v>
      </c>
      <c r="AR69" s="3">
        <f t="shared" si="59"/>
        <v>115.92</v>
      </c>
      <c r="AS69" s="3">
        <f t="shared" si="59"/>
        <v>115.92</v>
      </c>
      <c r="AT69" s="3">
        <f t="shared" si="59"/>
        <v>0</v>
      </c>
      <c r="AU69" s="3">
        <f t="shared" ref="AU69:BZ69" si="60">AU76</f>
        <v>0</v>
      </c>
      <c r="AV69" s="3">
        <f t="shared" si="60"/>
        <v>60.83</v>
      </c>
      <c r="AW69" s="3">
        <f t="shared" si="60"/>
        <v>60.83</v>
      </c>
      <c r="AX69" s="3">
        <f t="shared" si="60"/>
        <v>0</v>
      </c>
      <c r="AY69" s="3">
        <f t="shared" si="60"/>
        <v>60.83</v>
      </c>
      <c r="AZ69" s="3">
        <f t="shared" si="60"/>
        <v>0</v>
      </c>
      <c r="BA69" s="3">
        <f t="shared" si="60"/>
        <v>0</v>
      </c>
      <c r="BB69" s="3">
        <f t="shared" si="60"/>
        <v>0</v>
      </c>
      <c r="BC69" s="3">
        <f t="shared" si="60"/>
        <v>0</v>
      </c>
      <c r="BD69" s="3">
        <f t="shared" si="60"/>
        <v>0</v>
      </c>
      <c r="BE69" s="3">
        <f t="shared" si="60"/>
        <v>0</v>
      </c>
      <c r="BF69" s="3">
        <f t="shared" si="60"/>
        <v>0</v>
      </c>
      <c r="BG69" s="3">
        <f t="shared" si="60"/>
        <v>0</v>
      </c>
      <c r="BH69" s="3">
        <f t="shared" si="60"/>
        <v>0</v>
      </c>
      <c r="BI69" s="3">
        <f t="shared" si="60"/>
        <v>0</v>
      </c>
      <c r="BJ69" s="3">
        <f t="shared" si="60"/>
        <v>0</v>
      </c>
      <c r="BK69" s="3">
        <f t="shared" si="60"/>
        <v>0</v>
      </c>
      <c r="BL69" s="3">
        <f t="shared" si="60"/>
        <v>0</v>
      </c>
      <c r="BM69" s="3">
        <f t="shared" si="60"/>
        <v>0</v>
      </c>
      <c r="BN69" s="3">
        <f t="shared" si="60"/>
        <v>0</v>
      </c>
      <c r="BO69" s="3">
        <f t="shared" si="60"/>
        <v>0</v>
      </c>
      <c r="BP69" s="3">
        <f t="shared" si="60"/>
        <v>0</v>
      </c>
      <c r="BQ69" s="3">
        <f t="shared" si="60"/>
        <v>0</v>
      </c>
      <c r="BR69" s="3">
        <f t="shared" si="60"/>
        <v>0</v>
      </c>
      <c r="BS69" s="3">
        <f t="shared" si="60"/>
        <v>0</v>
      </c>
      <c r="BT69" s="3">
        <f t="shared" si="60"/>
        <v>0</v>
      </c>
      <c r="BU69" s="3">
        <f t="shared" si="60"/>
        <v>0</v>
      </c>
      <c r="BV69" s="3">
        <f t="shared" si="60"/>
        <v>0</v>
      </c>
      <c r="BW69" s="3">
        <f t="shared" si="60"/>
        <v>0</v>
      </c>
      <c r="BX69" s="3">
        <f t="shared" si="60"/>
        <v>0</v>
      </c>
      <c r="BY69" s="3">
        <f t="shared" si="60"/>
        <v>0</v>
      </c>
      <c r="BZ69" s="3">
        <f t="shared" si="60"/>
        <v>0</v>
      </c>
      <c r="CA69" s="3">
        <f t="shared" ref="CA69:DF69" si="61">CA76</f>
        <v>115.92</v>
      </c>
      <c r="CB69" s="3">
        <f t="shared" si="61"/>
        <v>115.92</v>
      </c>
      <c r="CC69" s="3">
        <f t="shared" si="61"/>
        <v>0</v>
      </c>
      <c r="CD69" s="3">
        <f t="shared" si="61"/>
        <v>0</v>
      </c>
      <c r="CE69" s="3">
        <f t="shared" si="61"/>
        <v>60.83</v>
      </c>
      <c r="CF69" s="3">
        <f t="shared" si="61"/>
        <v>60.83</v>
      </c>
      <c r="CG69" s="3">
        <f t="shared" si="61"/>
        <v>0</v>
      </c>
      <c r="CH69" s="3">
        <f t="shared" si="61"/>
        <v>60.83</v>
      </c>
      <c r="CI69" s="3">
        <f t="shared" si="61"/>
        <v>0</v>
      </c>
      <c r="CJ69" s="3">
        <f t="shared" si="61"/>
        <v>0</v>
      </c>
      <c r="CK69" s="3">
        <f t="shared" si="61"/>
        <v>0</v>
      </c>
      <c r="CL69" s="3">
        <f t="shared" si="61"/>
        <v>0</v>
      </c>
      <c r="CM69" s="3">
        <f t="shared" si="61"/>
        <v>0</v>
      </c>
      <c r="CN69" s="3">
        <f t="shared" si="61"/>
        <v>0</v>
      </c>
      <c r="CO69" s="3">
        <f t="shared" si="61"/>
        <v>0</v>
      </c>
      <c r="CP69" s="3">
        <f t="shared" si="61"/>
        <v>0</v>
      </c>
      <c r="CQ69" s="3">
        <f t="shared" si="61"/>
        <v>0</v>
      </c>
      <c r="CR69" s="3">
        <f t="shared" si="61"/>
        <v>0</v>
      </c>
      <c r="CS69" s="3">
        <f t="shared" si="61"/>
        <v>0</v>
      </c>
      <c r="CT69" s="3">
        <f t="shared" si="61"/>
        <v>0</v>
      </c>
      <c r="CU69" s="3">
        <f t="shared" si="61"/>
        <v>0</v>
      </c>
      <c r="CV69" s="3">
        <f t="shared" si="61"/>
        <v>0</v>
      </c>
      <c r="CW69" s="3">
        <f t="shared" si="61"/>
        <v>0</v>
      </c>
      <c r="CX69" s="3">
        <f t="shared" si="61"/>
        <v>0</v>
      </c>
      <c r="CY69" s="3">
        <f t="shared" si="61"/>
        <v>0</v>
      </c>
      <c r="CZ69" s="3">
        <f t="shared" si="61"/>
        <v>0</v>
      </c>
      <c r="DA69" s="3">
        <f t="shared" si="61"/>
        <v>0</v>
      </c>
      <c r="DB69" s="3">
        <f t="shared" si="61"/>
        <v>0</v>
      </c>
      <c r="DC69" s="3">
        <f t="shared" si="61"/>
        <v>0</v>
      </c>
      <c r="DD69" s="3">
        <f t="shared" si="61"/>
        <v>0</v>
      </c>
      <c r="DE69" s="3">
        <f t="shared" si="61"/>
        <v>0</v>
      </c>
      <c r="DF69" s="3">
        <f t="shared" si="61"/>
        <v>0</v>
      </c>
      <c r="DG69" s="4">
        <f t="shared" ref="DG69:EL69" si="62">DG76</f>
        <v>1296.73</v>
      </c>
      <c r="DH69" s="4">
        <f t="shared" si="62"/>
        <v>560.91999999999996</v>
      </c>
      <c r="DI69" s="4">
        <f t="shared" si="62"/>
        <v>36.950000000000003</v>
      </c>
      <c r="DJ69" s="4">
        <f t="shared" si="62"/>
        <v>0.38</v>
      </c>
      <c r="DK69" s="4">
        <f t="shared" si="62"/>
        <v>698.86</v>
      </c>
      <c r="DL69" s="4">
        <f t="shared" si="62"/>
        <v>0</v>
      </c>
      <c r="DM69" s="4">
        <f t="shared" si="62"/>
        <v>1.2721049999999998</v>
      </c>
      <c r="DN69" s="4">
        <f t="shared" si="62"/>
        <v>0</v>
      </c>
      <c r="DO69" s="4">
        <f t="shared" si="62"/>
        <v>0</v>
      </c>
      <c r="DP69" s="4">
        <f t="shared" si="62"/>
        <v>608.01</v>
      </c>
      <c r="DQ69" s="4">
        <f t="shared" si="62"/>
        <v>286.52999999999997</v>
      </c>
      <c r="DR69" s="4">
        <f t="shared" si="62"/>
        <v>0</v>
      </c>
      <c r="DS69" s="4">
        <f t="shared" si="62"/>
        <v>0</v>
      </c>
      <c r="DT69" s="4">
        <f t="shared" si="62"/>
        <v>1296.73</v>
      </c>
      <c r="DU69" s="4">
        <f t="shared" si="62"/>
        <v>560.91999999999996</v>
      </c>
      <c r="DV69" s="4">
        <f t="shared" si="62"/>
        <v>36.950000000000003</v>
      </c>
      <c r="DW69" s="4">
        <f t="shared" si="62"/>
        <v>0.38</v>
      </c>
      <c r="DX69" s="4">
        <f t="shared" si="62"/>
        <v>698.86</v>
      </c>
      <c r="DY69" s="4">
        <f t="shared" si="62"/>
        <v>0</v>
      </c>
      <c r="DZ69" s="4">
        <f t="shared" si="62"/>
        <v>1.2721049999999998</v>
      </c>
      <c r="EA69" s="4">
        <f t="shared" si="62"/>
        <v>0</v>
      </c>
      <c r="EB69" s="4">
        <f t="shared" si="62"/>
        <v>0</v>
      </c>
      <c r="EC69" s="4">
        <f t="shared" si="62"/>
        <v>608.01</v>
      </c>
      <c r="ED69" s="4">
        <f t="shared" si="62"/>
        <v>286.52999999999997</v>
      </c>
      <c r="EE69" s="4">
        <f t="shared" si="62"/>
        <v>0</v>
      </c>
      <c r="EF69" s="4">
        <f t="shared" si="62"/>
        <v>0</v>
      </c>
      <c r="EG69" s="4">
        <f t="shared" si="62"/>
        <v>0</v>
      </c>
      <c r="EH69" s="4">
        <f t="shared" si="62"/>
        <v>0</v>
      </c>
      <c r="EI69" s="4">
        <f t="shared" si="62"/>
        <v>0</v>
      </c>
      <c r="EJ69" s="4">
        <f t="shared" si="62"/>
        <v>2191.88</v>
      </c>
      <c r="EK69" s="4">
        <f t="shared" si="62"/>
        <v>2191.88</v>
      </c>
      <c r="EL69" s="4">
        <f t="shared" si="62"/>
        <v>0</v>
      </c>
      <c r="EM69" s="4">
        <f t="shared" ref="EM69:FR69" si="63">EM76</f>
        <v>0</v>
      </c>
      <c r="EN69" s="4">
        <f t="shared" si="63"/>
        <v>560.91999999999996</v>
      </c>
      <c r="EO69" s="4">
        <f t="shared" si="63"/>
        <v>560.91999999999996</v>
      </c>
      <c r="EP69" s="4">
        <f t="shared" si="63"/>
        <v>0</v>
      </c>
      <c r="EQ69" s="4">
        <f t="shared" si="63"/>
        <v>560.91999999999996</v>
      </c>
      <c r="ER69" s="4">
        <f t="shared" si="63"/>
        <v>0</v>
      </c>
      <c r="ES69" s="4">
        <f t="shared" si="63"/>
        <v>0</v>
      </c>
      <c r="ET69" s="4">
        <f t="shared" si="63"/>
        <v>0</v>
      </c>
      <c r="EU69" s="4">
        <f t="shared" si="63"/>
        <v>0</v>
      </c>
      <c r="EV69" s="4">
        <f t="shared" si="63"/>
        <v>0</v>
      </c>
      <c r="EW69" s="4">
        <f t="shared" si="63"/>
        <v>0</v>
      </c>
      <c r="EX69" s="4">
        <f t="shared" si="63"/>
        <v>0</v>
      </c>
      <c r="EY69" s="4">
        <f t="shared" si="63"/>
        <v>0</v>
      </c>
      <c r="EZ69" s="4">
        <f t="shared" si="63"/>
        <v>0</v>
      </c>
      <c r="FA69" s="4">
        <f t="shared" si="63"/>
        <v>0</v>
      </c>
      <c r="FB69" s="4">
        <f t="shared" si="63"/>
        <v>0</v>
      </c>
      <c r="FC69" s="4">
        <f t="shared" si="63"/>
        <v>0</v>
      </c>
      <c r="FD69" s="4">
        <f t="shared" si="63"/>
        <v>0</v>
      </c>
      <c r="FE69" s="4">
        <f t="shared" si="63"/>
        <v>0</v>
      </c>
      <c r="FF69" s="4">
        <f t="shared" si="63"/>
        <v>0</v>
      </c>
      <c r="FG69" s="4">
        <f t="shared" si="63"/>
        <v>0</v>
      </c>
      <c r="FH69" s="4">
        <f t="shared" si="63"/>
        <v>0</v>
      </c>
      <c r="FI69" s="4">
        <f t="shared" si="63"/>
        <v>0</v>
      </c>
      <c r="FJ69" s="4">
        <f t="shared" si="63"/>
        <v>0</v>
      </c>
      <c r="FK69" s="4">
        <f t="shared" si="63"/>
        <v>0</v>
      </c>
      <c r="FL69" s="4">
        <f t="shared" si="63"/>
        <v>0</v>
      </c>
      <c r="FM69" s="4">
        <f t="shared" si="63"/>
        <v>0</v>
      </c>
      <c r="FN69" s="4">
        <f t="shared" si="63"/>
        <v>0</v>
      </c>
      <c r="FO69" s="4">
        <f t="shared" si="63"/>
        <v>0</v>
      </c>
      <c r="FP69" s="4">
        <f t="shared" si="63"/>
        <v>0</v>
      </c>
      <c r="FQ69" s="4">
        <f t="shared" si="63"/>
        <v>0</v>
      </c>
      <c r="FR69" s="4">
        <f t="shared" si="63"/>
        <v>0</v>
      </c>
      <c r="FS69" s="4">
        <f t="shared" ref="FS69:GX69" si="64">FS76</f>
        <v>2191.88</v>
      </c>
      <c r="FT69" s="4">
        <f t="shared" si="64"/>
        <v>2191.88</v>
      </c>
      <c r="FU69" s="4">
        <f t="shared" si="64"/>
        <v>0</v>
      </c>
      <c r="FV69" s="4">
        <f t="shared" si="64"/>
        <v>0</v>
      </c>
      <c r="FW69" s="4">
        <f t="shared" si="64"/>
        <v>560.91999999999996</v>
      </c>
      <c r="FX69" s="4">
        <f t="shared" si="64"/>
        <v>560.91999999999996</v>
      </c>
      <c r="FY69" s="4">
        <f t="shared" si="64"/>
        <v>0</v>
      </c>
      <c r="FZ69" s="4">
        <f t="shared" si="64"/>
        <v>560.91999999999996</v>
      </c>
      <c r="GA69" s="4">
        <f t="shared" si="64"/>
        <v>0</v>
      </c>
      <c r="GB69" s="4">
        <f t="shared" si="64"/>
        <v>0</v>
      </c>
      <c r="GC69" s="4">
        <f t="shared" si="64"/>
        <v>0</v>
      </c>
      <c r="GD69" s="4">
        <f t="shared" si="64"/>
        <v>0</v>
      </c>
      <c r="GE69" s="4">
        <f t="shared" si="64"/>
        <v>0</v>
      </c>
      <c r="GF69" s="4">
        <f t="shared" si="64"/>
        <v>0</v>
      </c>
      <c r="GG69" s="4">
        <f t="shared" si="64"/>
        <v>0</v>
      </c>
      <c r="GH69" s="4">
        <f t="shared" si="64"/>
        <v>0</v>
      </c>
      <c r="GI69" s="4">
        <f t="shared" si="64"/>
        <v>0</v>
      </c>
      <c r="GJ69" s="4">
        <f t="shared" si="64"/>
        <v>0</v>
      </c>
      <c r="GK69" s="4">
        <f t="shared" si="64"/>
        <v>0</v>
      </c>
      <c r="GL69" s="4">
        <f t="shared" si="64"/>
        <v>0</v>
      </c>
      <c r="GM69" s="4">
        <f t="shared" si="64"/>
        <v>0</v>
      </c>
      <c r="GN69" s="4">
        <f t="shared" si="64"/>
        <v>0</v>
      </c>
      <c r="GO69" s="4">
        <f t="shared" si="64"/>
        <v>0</v>
      </c>
      <c r="GP69" s="4">
        <f t="shared" si="64"/>
        <v>0</v>
      </c>
      <c r="GQ69" s="4">
        <f t="shared" si="64"/>
        <v>0</v>
      </c>
      <c r="GR69" s="4">
        <f t="shared" si="64"/>
        <v>0</v>
      </c>
      <c r="GS69" s="4">
        <f t="shared" si="64"/>
        <v>0</v>
      </c>
      <c r="GT69" s="4">
        <f t="shared" si="64"/>
        <v>0</v>
      </c>
      <c r="GU69" s="4">
        <f t="shared" si="64"/>
        <v>0</v>
      </c>
      <c r="GV69" s="4">
        <f t="shared" si="64"/>
        <v>0</v>
      </c>
      <c r="GW69" s="4">
        <f t="shared" si="64"/>
        <v>0</v>
      </c>
      <c r="GX69" s="4">
        <f t="shared" si="64"/>
        <v>0</v>
      </c>
    </row>
    <row r="71" spans="1:255" x14ac:dyDescent="0.2">
      <c r="A71" s="2">
        <v>17</v>
      </c>
      <c r="B71" s="2">
        <v>1</v>
      </c>
      <c r="C71" s="2">
        <f>ROW(SmtRes!A40)</f>
        <v>40</v>
      </c>
      <c r="D71" s="2">
        <f>ROW(EtalonRes!A47)</f>
        <v>47</v>
      </c>
      <c r="E71" s="2" t="s">
        <v>102</v>
      </c>
      <c r="F71" s="2" t="s">
        <v>103</v>
      </c>
      <c r="G71" s="2" t="s">
        <v>104</v>
      </c>
      <c r="H71" s="2" t="s">
        <v>105</v>
      </c>
      <c r="I71" s="2">
        <f>ROUND(0.9/100,9)</f>
        <v>8.9999999999999993E-3</v>
      </c>
      <c r="J71" s="2">
        <v>0</v>
      </c>
      <c r="K71" s="2">
        <f>ROUND(0.9/100,9)</f>
        <v>8.9999999999999993E-3</v>
      </c>
      <c r="L71" s="2"/>
      <c r="M71" s="2"/>
      <c r="N71" s="2"/>
      <c r="O71" s="2">
        <f>ROUND(CP71,2)</f>
        <v>26.61</v>
      </c>
      <c r="P71" s="2">
        <f>ROUND((ROUND((AC71*AW71*I71),2)*BC71),2)</f>
        <v>4.6500000000000004</v>
      </c>
      <c r="Q71" s="2">
        <f>(ROUND((ROUND(((ET71)*AV71*I71),2)*BB71),2)+ROUND((ROUND(((AE71-(EU71))*AV71*I71),2)*BS71),2))</f>
        <v>3.77</v>
      </c>
      <c r="R71" s="2">
        <f>ROUND((ROUND((AE71*AV71*I71),2)*BS71),2)</f>
        <v>0.01</v>
      </c>
      <c r="S71" s="2">
        <f>ROUND((ROUND((AF71*AV71*I71),2)*BA71),2)</f>
        <v>18.190000000000001</v>
      </c>
      <c r="T71" s="2">
        <f>ROUND(CU71*I71,2)</f>
        <v>0</v>
      </c>
      <c r="U71" s="2">
        <f>CV71*I71</f>
        <v>1.2721049999999998</v>
      </c>
      <c r="V71" s="2">
        <f>CW71*I71</f>
        <v>0</v>
      </c>
      <c r="W71" s="2">
        <f>ROUND(CX71*I71,2)</f>
        <v>0</v>
      </c>
      <c r="X71" s="2">
        <f t="shared" ref="X71:Y74" si="65">ROUND(CY71,2)</f>
        <v>19.100000000000001</v>
      </c>
      <c r="Y71" s="2">
        <f t="shared" si="65"/>
        <v>14.01</v>
      </c>
      <c r="Z71" s="2"/>
      <c r="AA71" s="2">
        <v>45956626</v>
      </c>
      <c r="AB71" s="2">
        <f>ROUND((AC71+AD71+AF71),1)</f>
        <v>2846.9</v>
      </c>
      <c r="AC71" s="2">
        <f>ROUND((ES71),1)</f>
        <v>516.4</v>
      </c>
      <c r="AD71" s="2">
        <f>ROUND((((ET71)-(EU71))+AE71),1)</f>
        <v>399.6</v>
      </c>
      <c r="AE71" s="2">
        <f t="shared" ref="AE71:AF74" si="66">ROUND((EU71),1)</f>
        <v>0.6</v>
      </c>
      <c r="AF71" s="2">
        <f t="shared" si="66"/>
        <v>1930.9</v>
      </c>
      <c r="AG71" s="2">
        <f>ROUND((AP71),1)</f>
        <v>0</v>
      </c>
      <c r="AH71" s="2">
        <f t="shared" ref="AH71:AI74" si="67">(EW71)</f>
        <v>135</v>
      </c>
      <c r="AI71" s="2">
        <f t="shared" si="67"/>
        <v>0</v>
      </c>
      <c r="AJ71" s="2">
        <f>(AS71)</f>
        <v>0</v>
      </c>
      <c r="AK71" s="2">
        <v>2846.95</v>
      </c>
      <c r="AL71" s="2">
        <v>516.41</v>
      </c>
      <c r="AM71" s="2">
        <v>399.63</v>
      </c>
      <c r="AN71" s="2">
        <v>0.59</v>
      </c>
      <c r="AO71" s="2">
        <v>1930.91</v>
      </c>
      <c r="AP71" s="2">
        <v>0</v>
      </c>
      <c r="AQ71" s="2">
        <v>135</v>
      </c>
      <c r="AR71" s="2">
        <v>0</v>
      </c>
      <c r="AS71" s="2">
        <v>0</v>
      </c>
      <c r="AT71" s="2">
        <v>105</v>
      </c>
      <c r="AU71" s="2">
        <v>77</v>
      </c>
      <c r="AV71" s="2">
        <v>1.0469999999999999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1</v>
      </c>
      <c r="BJ71" s="2" t="s">
        <v>106</v>
      </c>
      <c r="BK71" s="2"/>
      <c r="BL71" s="2"/>
      <c r="BM71" s="2">
        <v>99</v>
      </c>
      <c r="BN71" s="2">
        <v>44048455</v>
      </c>
      <c r="BO71" s="2" t="s">
        <v>3</v>
      </c>
      <c r="BP71" s="2">
        <v>0</v>
      </c>
      <c r="BQ71" s="2">
        <v>30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105</v>
      </c>
      <c r="CA71" s="2">
        <v>77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3</v>
      </c>
      <c r="CO71" s="2">
        <v>0</v>
      </c>
      <c r="CP71" s="2">
        <f>(P71+Q71+S71)</f>
        <v>26.61</v>
      </c>
      <c r="CQ71" s="2">
        <f>ROUND((ROUND((AC71*AW71*1),2)*BC71),2)</f>
        <v>516.4</v>
      </c>
      <c r="CR71" s="2">
        <f>(ROUND((ROUND(((ET71)*AV71*1),2)*BB71),2)+ROUND((ROUND(((AE71-(EU71))*AV71*1),2)*BS71),2))</f>
        <v>418.42</v>
      </c>
      <c r="CS71" s="2">
        <f>ROUND((ROUND((AE71*AV71*1),2)*BS71),2)</f>
        <v>0.63</v>
      </c>
      <c r="CT71" s="2">
        <f>ROUND((ROUND((AF71*AV71*1),2)*BA71),2)</f>
        <v>2021.65</v>
      </c>
      <c r="CU71" s="2">
        <f>AG71</f>
        <v>0</v>
      </c>
      <c r="CV71" s="2">
        <f>(AH71*AV71)</f>
        <v>141.345</v>
      </c>
      <c r="CW71" s="2">
        <f t="shared" ref="CW71:CX74" si="68">AI71</f>
        <v>0</v>
      </c>
      <c r="CX71" s="2">
        <f t="shared" si="68"/>
        <v>0</v>
      </c>
      <c r="CY71" s="2">
        <f>((S71*BZ71)/100)</f>
        <v>19.099499999999999</v>
      </c>
      <c r="CZ71" s="2">
        <f>((S71*CA71)/100)</f>
        <v>14.006300000000001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105</v>
      </c>
      <c r="DW71" s="2" t="s">
        <v>105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44048585</v>
      </c>
      <c r="EF71" s="2">
        <v>30</v>
      </c>
      <c r="EG71" s="2" t="s">
        <v>101</v>
      </c>
      <c r="EH71" s="2">
        <v>0</v>
      </c>
      <c r="EI71" s="2" t="s">
        <v>3</v>
      </c>
      <c r="EJ71" s="2">
        <v>1</v>
      </c>
      <c r="EK71" s="2">
        <v>99</v>
      </c>
      <c r="EL71" s="2" t="s">
        <v>107</v>
      </c>
      <c r="EM71" s="2" t="s">
        <v>108</v>
      </c>
      <c r="EN71" s="2"/>
      <c r="EO71" s="2" t="s">
        <v>3</v>
      </c>
      <c r="EP71" s="2"/>
      <c r="EQ71" s="2">
        <v>131072</v>
      </c>
      <c r="ER71" s="2">
        <v>2846.95</v>
      </c>
      <c r="ES71" s="2">
        <v>516.41</v>
      </c>
      <c r="ET71" s="2">
        <v>399.63</v>
      </c>
      <c r="EU71" s="2">
        <v>0.59</v>
      </c>
      <c r="EV71" s="2">
        <v>1930.91</v>
      </c>
      <c r="EW71" s="2">
        <v>135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105</v>
      </c>
      <c r="FY71" s="2">
        <v>77</v>
      </c>
      <c r="FZ71" s="2"/>
      <c r="GA71" s="2" t="s">
        <v>3</v>
      </c>
      <c r="GB71" s="2"/>
      <c r="GC71" s="2"/>
      <c r="GD71" s="2">
        <v>0</v>
      </c>
      <c r="GE71" s="2"/>
      <c r="GF71" s="2">
        <v>1271848666</v>
      </c>
      <c r="GG71" s="2">
        <v>2</v>
      </c>
      <c r="GH71" s="2">
        <v>1</v>
      </c>
      <c r="GI71" s="2">
        <v>-2</v>
      </c>
      <c r="GJ71" s="2">
        <v>0</v>
      </c>
      <c r="GK71" s="2">
        <f>ROUND(R71*(R12)/100,2)</f>
        <v>0.02</v>
      </c>
      <c r="GL71" s="2">
        <f>ROUND(IF(AND(BH71=3,BI71=3,FS71&lt;&gt;0),P71,0),2)</f>
        <v>0</v>
      </c>
      <c r="GM71" s="2">
        <f>ROUND(O71+X71+Y71+GK71,2)+GX71</f>
        <v>59.74</v>
      </c>
      <c r="GN71" s="2">
        <f>IF(OR(BI71=0,BI71=1),GM71-GX71,0)</f>
        <v>59.74</v>
      </c>
      <c r="GO71" s="2">
        <f>IF(BI71=2,GM71-GX71,0)</f>
        <v>0</v>
      </c>
      <c r="GP71" s="2">
        <f>IF(BI71=4,GM71-GX71,0)</f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>ROUND((GT71),1)</f>
        <v>0</v>
      </c>
      <c r="GW71" s="2">
        <v>1</v>
      </c>
      <c r="GX71" s="2">
        <f>ROUND(HC71*I71,2)</f>
        <v>0</v>
      </c>
      <c r="GY71" s="2"/>
      <c r="GZ71" s="2"/>
      <c r="HA71" s="2">
        <v>0</v>
      </c>
      <c r="HB71" s="2">
        <v>0</v>
      </c>
      <c r="HC71" s="2">
        <f>GV71*GW71</f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ROW(SmtRes!A50)</f>
        <v>50</v>
      </c>
      <c r="D72">
        <f>ROW(EtalonRes!A58)</f>
        <v>58</v>
      </c>
      <c r="E72" t="s">
        <v>102</v>
      </c>
      <c r="F72" t="s">
        <v>103</v>
      </c>
      <c r="G72" t="s">
        <v>104</v>
      </c>
      <c r="H72" t="s">
        <v>105</v>
      </c>
      <c r="I72">
        <f>ROUND(0.9/100,9)</f>
        <v>8.9999999999999993E-3</v>
      </c>
      <c r="J72">
        <v>0</v>
      </c>
      <c r="K72">
        <f>ROUND(0.9/100,9)</f>
        <v>8.9999999999999993E-3</v>
      </c>
      <c r="O72">
        <f>ROUND(CP72,2)</f>
        <v>751.29</v>
      </c>
      <c r="P72">
        <f>ROUND((ROUND((AC72*AW72*I72),2)*BC72),2)</f>
        <v>15.48</v>
      </c>
      <c r="Q72">
        <f>(ROUND((ROUND(((ET72)*AV72*I72),2)*BB72),2)+ROUND((ROUND(((AE72-(EU72))*AV72*I72),2)*BS72),2))</f>
        <v>36.950000000000003</v>
      </c>
      <c r="R72">
        <f>ROUND((ROUND((AE72*AV72*I72),2)*BS72),2)</f>
        <v>0.38</v>
      </c>
      <c r="S72">
        <f>ROUND((ROUND((AF72*AV72*I72),2)*BA72),2)</f>
        <v>698.86</v>
      </c>
      <c r="T72">
        <f>ROUND(CU72*I72,2)</f>
        <v>0</v>
      </c>
      <c r="U72">
        <f>CV72*I72</f>
        <v>1.2721049999999998</v>
      </c>
      <c r="V72">
        <f>CW72*I72</f>
        <v>0</v>
      </c>
      <c r="W72">
        <f>ROUND(CX72*I72,2)</f>
        <v>0</v>
      </c>
      <c r="X72">
        <f t="shared" si="65"/>
        <v>608.01</v>
      </c>
      <c r="Y72">
        <f t="shared" si="65"/>
        <v>286.52999999999997</v>
      </c>
      <c r="AA72">
        <v>45956624</v>
      </c>
      <c r="AB72">
        <f>ROUND((AC72+AD72+AF72),1)</f>
        <v>2846.9</v>
      </c>
      <c r="AC72">
        <f>ROUND((ES72),1)</f>
        <v>516.4</v>
      </c>
      <c r="AD72">
        <f>ROUND((((ET72)-(EU72))+AE72),1)</f>
        <v>399.6</v>
      </c>
      <c r="AE72">
        <f t="shared" si="66"/>
        <v>0.6</v>
      </c>
      <c r="AF72">
        <f t="shared" si="66"/>
        <v>1930.9</v>
      </c>
      <c r="AG72">
        <f>ROUND((AP72),1)</f>
        <v>0</v>
      </c>
      <c r="AH72">
        <f t="shared" si="67"/>
        <v>135</v>
      </c>
      <c r="AI72">
        <f t="shared" si="67"/>
        <v>0</v>
      </c>
      <c r="AJ72">
        <f>(AS72)</f>
        <v>0</v>
      </c>
      <c r="AK72">
        <v>2846.95</v>
      </c>
      <c r="AL72">
        <v>516.41</v>
      </c>
      <c r="AM72">
        <v>399.63</v>
      </c>
      <c r="AN72">
        <v>0.59</v>
      </c>
      <c r="AO72">
        <v>1930.91</v>
      </c>
      <c r="AP72">
        <v>0</v>
      </c>
      <c r="AQ72">
        <v>135</v>
      </c>
      <c r="AR72">
        <v>0</v>
      </c>
      <c r="AS72">
        <v>0</v>
      </c>
      <c r="AT72">
        <v>87</v>
      </c>
      <c r="AU72">
        <v>41</v>
      </c>
      <c r="AV72">
        <v>1.0469999999999999</v>
      </c>
      <c r="AW72">
        <v>1</v>
      </c>
      <c r="AZ72">
        <v>1</v>
      </c>
      <c r="BA72">
        <v>38.42</v>
      </c>
      <c r="BB72">
        <v>9.8000000000000007</v>
      </c>
      <c r="BC72">
        <v>3.33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106</v>
      </c>
      <c r="BM72">
        <v>99</v>
      </c>
      <c r="BN72">
        <v>44048455</v>
      </c>
      <c r="BO72" t="s">
        <v>103</v>
      </c>
      <c r="BP72">
        <v>1</v>
      </c>
      <c r="BQ72">
        <v>30</v>
      </c>
      <c r="BR72">
        <v>0</v>
      </c>
      <c r="BS72">
        <v>38.42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87</v>
      </c>
      <c r="CA72">
        <v>41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751.29</v>
      </c>
      <c r="CQ72">
        <f>ROUND((ROUND((AC72*AW72*1),2)*BC72),2)</f>
        <v>1719.61</v>
      </c>
      <c r="CR72">
        <f>(ROUND((ROUND(((ET72)*AV72*1),2)*BB72),2)+ROUND((ROUND(((AE72-(EU72))*AV72*1),2)*BS72),2))</f>
        <v>4100.8</v>
      </c>
      <c r="CS72">
        <f>ROUND((ROUND((AE72*AV72*1),2)*BS72),2)</f>
        <v>24.2</v>
      </c>
      <c r="CT72">
        <f>ROUND((ROUND((AF72*AV72*1),2)*BA72),2)</f>
        <v>77671.789999999994</v>
      </c>
      <c r="CU72">
        <f>AG72</f>
        <v>0</v>
      </c>
      <c r="CV72">
        <f>(AH72*AV72)</f>
        <v>141.345</v>
      </c>
      <c r="CW72">
        <f t="shared" si="68"/>
        <v>0</v>
      </c>
      <c r="CX72">
        <f t="shared" si="68"/>
        <v>0</v>
      </c>
      <c r="CY72">
        <f>S72*(BZ72/100)</f>
        <v>608.00819999999999</v>
      </c>
      <c r="CZ72">
        <f>S72*(CA72/100)</f>
        <v>286.5326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105</v>
      </c>
      <c r="DO72">
        <v>77</v>
      </c>
      <c r="DP72">
        <v>1.0469999999999999</v>
      </c>
      <c r="DQ72">
        <v>1</v>
      </c>
      <c r="DU72">
        <v>1013</v>
      </c>
      <c r="DV72" t="s">
        <v>105</v>
      </c>
      <c r="DW72" t="s">
        <v>105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44048585</v>
      </c>
      <c r="EF72">
        <v>30</v>
      </c>
      <c r="EG72" t="s">
        <v>101</v>
      </c>
      <c r="EH72">
        <v>0</v>
      </c>
      <c r="EI72" t="s">
        <v>3</v>
      </c>
      <c r="EJ72">
        <v>1</v>
      </c>
      <c r="EK72">
        <v>99</v>
      </c>
      <c r="EL72" t="s">
        <v>107</v>
      </c>
      <c r="EM72" t="s">
        <v>108</v>
      </c>
      <c r="EO72" t="s">
        <v>3</v>
      </c>
      <c r="EQ72">
        <v>131072</v>
      </c>
      <c r="ER72">
        <v>2846.95</v>
      </c>
      <c r="ES72">
        <v>516.41</v>
      </c>
      <c r="ET72">
        <v>399.63</v>
      </c>
      <c r="EU72">
        <v>0.59</v>
      </c>
      <c r="EV72">
        <v>1930.91</v>
      </c>
      <c r="EW72">
        <v>135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105</v>
      </c>
      <c r="FY72">
        <v>77</v>
      </c>
      <c r="GA72" t="s">
        <v>3</v>
      </c>
      <c r="GD72">
        <v>0</v>
      </c>
      <c r="GF72">
        <v>1271848666</v>
      </c>
      <c r="GG72">
        <v>2</v>
      </c>
      <c r="GH72">
        <v>1</v>
      </c>
      <c r="GI72">
        <v>2</v>
      </c>
      <c r="GJ72">
        <v>0</v>
      </c>
      <c r="GK72">
        <f>ROUND(R72*(S12)/100,2)</f>
        <v>0.61</v>
      </c>
      <c r="GL72">
        <f>ROUND(IF(AND(BH72=3,BI72=3,FS72&lt;&gt;0),P72,0),2)</f>
        <v>0</v>
      </c>
      <c r="GM72">
        <f>ROUND(O72+X72+Y72+GK72,2)+GX72</f>
        <v>1646.44</v>
      </c>
      <c r="GN72">
        <f>IF(OR(BI72=0,BI72=1),GM72-GX72,0)</f>
        <v>1646.44</v>
      </c>
      <c r="GO72">
        <f>IF(BI72=2,GM72-GX72,0)</f>
        <v>0</v>
      </c>
      <c r="GP72">
        <f>IF(BI72=4,GM72-GX72,0)</f>
        <v>0</v>
      </c>
      <c r="GR72">
        <v>0</v>
      </c>
      <c r="GS72">
        <v>3</v>
      </c>
      <c r="GT72">
        <v>0</v>
      </c>
      <c r="GU72" t="s">
        <v>3</v>
      </c>
      <c r="GV72">
        <f>ROUND((GT72),1)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55" x14ac:dyDescent="0.2">
      <c r="A73" s="2">
        <v>18</v>
      </c>
      <c r="B73" s="2">
        <v>1</v>
      </c>
      <c r="C73" s="2">
        <v>40</v>
      </c>
      <c r="D73" s="2"/>
      <c r="E73" s="2" t="s">
        <v>109</v>
      </c>
      <c r="F73" s="2" t="s">
        <v>110</v>
      </c>
      <c r="G73" s="2" t="s">
        <v>111</v>
      </c>
      <c r="H73" s="2" t="s">
        <v>112</v>
      </c>
      <c r="I73" s="2">
        <f>I71*J73</f>
        <v>1.224</v>
      </c>
      <c r="J73" s="2">
        <v>136</v>
      </c>
      <c r="K73" s="2">
        <v>136</v>
      </c>
      <c r="L73" s="2"/>
      <c r="M73" s="2"/>
      <c r="N73" s="2"/>
      <c r="O73" s="2">
        <f>ROUND(CP73,2)</f>
        <v>56.18</v>
      </c>
      <c r="P73" s="2">
        <f>ROUND((ROUND((AC73*AW73*I73),2)*BC73),2)</f>
        <v>56.18</v>
      </c>
      <c r="Q73" s="2">
        <f>(ROUND((ROUND(((ET73)*AV73*I73),2)*BB73),2)+ROUND((ROUND(((AE73-(EU73))*AV73*I73),2)*BS73),2))</f>
        <v>0</v>
      </c>
      <c r="R73" s="2">
        <f>ROUND((ROUND((AE73*AV73*I73),2)*BS73),2)</f>
        <v>0</v>
      </c>
      <c r="S73" s="2">
        <f>ROUND((ROUND((AF73*AV73*I73),2)*BA73),2)</f>
        <v>0</v>
      </c>
      <c r="T73" s="2">
        <f>ROUND(CU73*I73,2)</f>
        <v>0</v>
      </c>
      <c r="U73" s="2">
        <f>CV73*I73</f>
        <v>0</v>
      </c>
      <c r="V73" s="2">
        <f>CW73*I73</f>
        <v>0</v>
      </c>
      <c r="W73" s="2">
        <f>ROUND(CX73*I73,2)</f>
        <v>0</v>
      </c>
      <c r="X73" s="2">
        <f t="shared" si="65"/>
        <v>0</v>
      </c>
      <c r="Y73" s="2">
        <f t="shared" si="65"/>
        <v>0</v>
      </c>
      <c r="Z73" s="2"/>
      <c r="AA73" s="2">
        <v>45956626</v>
      </c>
      <c r="AB73" s="2">
        <f>ROUND((AC73+AD73+AF73),1)</f>
        <v>45.9</v>
      </c>
      <c r="AC73" s="2">
        <f>ROUND((ES73),1)</f>
        <v>45.9</v>
      </c>
      <c r="AD73" s="2">
        <f>ROUND((((ET73)-(EU73))+AE73),1)</f>
        <v>0</v>
      </c>
      <c r="AE73" s="2">
        <f t="shared" si="66"/>
        <v>0</v>
      </c>
      <c r="AF73" s="2">
        <f t="shared" si="66"/>
        <v>0</v>
      </c>
      <c r="AG73" s="2">
        <f>ROUND((AP73),1)</f>
        <v>0</v>
      </c>
      <c r="AH73" s="2">
        <f t="shared" si="67"/>
        <v>0</v>
      </c>
      <c r="AI73" s="2">
        <f t="shared" si="67"/>
        <v>0</v>
      </c>
      <c r="AJ73" s="2">
        <f>(AS73)</f>
        <v>0</v>
      </c>
      <c r="AK73" s="2">
        <v>45.9</v>
      </c>
      <c r="AL73" s="2">
        <v>45.9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105</v>
      </c>
      <c r="AU73" s="2">
        <v>77</v>
      </c>
      <c r="AV73" s="2">
        <v>1.0469999999999999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3</v>
      </c>
      <c r="BI73" s="2">
        <v>1</v>
      </c>
      <c r="BJ73" s="2" t="s">
        <v>113</v>
      </c>
      <c r="BK73" s="2"/>
      <c r="BL73" s="2"/>
      <c r="BM73" s="2">
        <v>99</v>
      </c>
      <c r="BN73" s="2">
        <v>0</v>
      </c>
      <c r="BO73" s="2" t="s">
        <v>114</v>
      </c>
      <c r="BP73" s="2">
        <v>1</v>
      </c>
      <c r="BQ73" s="2">
        <v>30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105</v>
      </c>
      <c r="CA73" s="2">
        <v>77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>(P73+Q73+S73)</f>
        <v>56.18</v>
      </c>
      <c r="CQ73" s="2">
        <f>ROUND((ROUND((AC73*AW73*1),2)*BC73),2)</f>
        <v>45.9</v>
      </c>
      <c r="CR73" s="2">
        <f>(ROUND((ROUND(((ET73)*AV73*1),2)*BB73),2)+ROUND((ROUND(((AE73-(EU73))*AV73*1),2)*BS73),2))</f>
        <v>0</v>
      </c>
      <c r="CS73" s="2">
        <f>ROUND((ROUND((AE73*AV73*1),2)*BS73),2)</f>
        <v>0</v>
      </c>
      <c r="CT73" s="2">
        <f>ROUND((ROUND((AF73*AV73*1),2)*BA73),2)</f>
        <v>0</v>
      </c>
      <c r="CU73" s="2">
        <f>AG73</f>
        <v>0</v>
      </c>
      <c r="CV73" s="2">
        <f>(AH73*AV73)</f>
        <v>0</v>
      </c>
      <c r="CW73" s="2">
        <f t="shared" si="68"/>
        <v>0</v>
      </c>
      <c r="CX73" s="2">
        <f t="shared" si="68"/>
        <v>0</v>
      </c>
      <c r="CY73" s="2">
        <f>((S73*BZ73)/100)</f>
        <v>0</v>
      </c>
      <c r="CZ73" s="2">
        <f>((S73*CA73)/100)</f>
        <v>0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1009</v>
      </c>
      <c r="DV73" s="2" t="s">
        <v>112</v>
      </c>
      <c r="DW73" s="2" t="s">
        <v>112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44048585</v>
      </c>
      <c r="EF73" s="2">
        <v>30</v>
      </c>
      <c r="EG73" s="2" t="s">
        <v>101</v>
      </c>
      <c r="EH73" s="2">
        <v>0</v>
      </c>
      <c r="EI73" s="2" t="s">
        <v>3</v>
      </c>
      <c r="EJ73" s="2">
        <v>1</v>
      </c>
      <c r="EK73" s="2">
        <v>99</v>
      </c>
      <c r="EL73" s="2" t="s">
        <v>107</v>
      </c>
      <c r="EM73" s="2" t="s">
        <v>108</v>
      </c>
      <c r="EN73" s="2"/>
      <c r="EO73" s="2" t="s">
        <v>3</v>
      </c>
      <c r="EP73" s="2"/>
      <c r="EQ73" s="2">
        <v>0</v>
      </c>
      <c r="ER73" s="2">
        <v>45.9</v>
      </c>
      <c r="ES73" s="2">
        <v>45.9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105</v>
      </c>
      <c r="FY73" s="2">
        <v>77</v>
      </c>
      <c r="FZ73" s="2"/>
      <c r="GA73" s="2" t="s">
        <v>115</v>
      </c>
      <c r="GB73" s="2"/>
      <c r="GC73" s="2"/>
      <c r="GD73" s="2">
        <v>0</v>
      </c>
      <c r="GE73" s="2"/>
      <c r="GF73" s="2">
        <v>-574598443</v>
      </c>
      <c r="GG73" s="2">
        <v>2</v>
      </c>
      <c r="GH73" s="2">
        <v>0</v>
      </c>
      <c r="GI73" s="2">
        <v>3</v>
      </c>
      <c r="GJ73" s="2">
        <v>0</v>
      </c>
      <c r="GK73" s="2">
        <f>ROUND(R73*(R12)/100,2)</f>
        <v>0</v>
      </c>
      <c r="GL73" s="2">
        <f>ROUND(IF(AND(BH73=3,BI73=3,FS73&lt;&gt;0),P73,0),2)</f>
        <v>0</v>
      </c>
      <c r="GM73" s="2">
        <f>ROUND(O73+X73+Y73+GK73,2)+GX73</f>
        <v>56.18</v>
      </c>
      <c r="GN73" s="2">
        <f>IF(OR(BI73=0,BI73=1),GM73-GX73,0)</f>
        <v>56.18</v>
      </c>
      <c r="GO73" s="2">
        <f>IF(BI73=2,GM73-GX73,0)</f>
        <v>0</v>
      </c>
      <c r="GP73" s="2">
        <f>IF(BI73=4,GM73-GX73,0)</f>
        <v>0</v>
      </c>
      <c r="GQ73" s="2"/>
      <c r="GR73" s="2">
        <v>0</v>
      </c>
      <c r="GS73" s="2">
        <v>4</v>
      </c>
      <c r="GT73" s="2">
        <v>0</v>
      </c>
      <c r="GU73" s="2" t="s">
        <v>3</v>
      </c>
      <c r="GV73" s="2">
        <f>ROUND((GT73),1)</f>
        <v>0</v>
      </c>
      <c r="GW73" s="2">
        <v>1</v>
      </c>
      <c r="GX73" s="2">
        <f>ROUND(HC73*I73,2)</f>
        <v>0</v>
      </c>
      <c r="GY73" s="2"/>
      <c r="GZ73" s="2"/>
      <c r="HA73" s="2">
        <v>0</v>
      </c>
      <c r="HB73" s="2">
        <v>0</v>
      </c>
      <c r="HC73" s="2">
        <f>GV73*GW73</f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18</v>
      </c>
      <c r="B74">
        <v>1</v>
      </c>
      <c r="C74">
        <v>50</v>
      </c>
      <c r="E74" t="s">
        <v>109</v>
      </c>
      <c r="F74" t="s">
        <v>110</v>
      </c>
      <c r="G74" t="s">
        <v>111</v>
      </c>
      <c r="H74" t="s">
        <v>112</v>
      </c>
      <c r="I74">
        <v>1.22</v>
      </c>
      <c r="J74">
        <v>136</v>
      </c>
      <c r="K74">
        <v>136</v>
      </c>
      <c r="O74">
        <f>ROUND(CP74,2)</f>
        <v>545.44000000000005</v>
      </c>
      <c r="P74">
        <f>ROUND((ROUND((AC74*AW74*I74),2)*BC74),2)</f>
        <v>545.44000000000005</v>
      </c>
      <c r="Q74">
        <f>(ROUND((ROUND(((ET74)*AV74*I74),2)*BB74),2)+ROUND((ROUND(((AE74-(EU74))*AV74*I74),2)*BS74),2))</f>
        <v>0</v>
      </c>
      <c r="R74">
        <f>ROUND((ROUND((AE74*AV74*I74),2)*BS74),2)</f>
        <v>0</v>
      </c>
      <c r="S74">
        <f>ROUND((ROUND((AF74*AV74*I74),2)*BA74),2)</f>
        <v>0</v>
      </c>
      <c r="T74">
        <f>ROUND(CU74*I74,2)</f>
        <v>0</v>
      </c>
      <c r="U74">
        <f>CV74*I74</f>
        <v>0</v>
      </c>
      <c r="V74">
        <f>CW74*I74</f>
        <v>0</v>
      </c>
      <c r="W74">
        <f>ROUND(CX74*I74,2)</f>
        <v>0</v>
      </c>
      <c r="X74">
        <f t="shared" si="65"/>
        <v>0</v>
      </c>
      <c r="Y74">
        <f t="shared" si="65"/>
        <v>0</v>
      </c>
      <c r="AA74">
        <v>45956624</v>
      </c>
      <c r="AB74">
        <f>ROUND((AC74+AD74+AF74),1)</f>
        <v>45.9</v>
      </c>
      <c r="AC74">
        <f>ROUND((ES74),1)</f>
        <v>45.9</v>
      </c>
      <c r="AD74">
        <f>ROUND((((ET74)-(EU74))+AE74),1)</f>
        <v>0</v>
      </c>
      <c r="AE74">
        <f t="shared" si="66"/>
        <v>0</v>
      </c>
      <c r="AF74">
        <f t="shared" si="66"/>
        <v>0</v>
      </c>
      <c r="AG74">
        <f>ROUND((AP74),1)</f>
        <v>0</v>
      </c>
      <c r="AH74">
        <f t="shared" si="67"/>
        <v>0</v>
      </c>
      <c r="AI74">
        <f t="shared" si="67"/>
        <v>0</v>
      </c>
      <c r="AJ74">
        <f>(AS74)</f>
        <v>0</v>
      </c>
      <c r="AK74">
        <v>45.9</v>
      </c>
      <c r="AL74">
        <v>45.9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9.74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113</v>
      </c>
      <c r="BM74">
        <v>99</v>
      </c>
      <c r="BN74">
        <v>0</v>
      </c>
      <c r="BO74" t="s">
        <v>114</v>
      </c>
      <c r="BP74">
        <v>1</v>
      </c>
      <c r="BQ74">
        <v>30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(P74+Q74+S74)</f>
        <v>545.44000000000005</v>
      </c>
      <c r="CQ74">
        <f>ROUND((ROUND((AC74*AW74*1),2)*BC74),2)</f>
        <v>447.07</v>
      </c>
      <c r="CR74">
        <f>(ROUND((ROUND(((ET74)*AV74*1),2)*BB74),2)+ROUND((ROUND(((AE74-(EU74))*AV74*1),2)*BS74),2))</f>
        <v>0</v>
      </c>
      <c r="CS74">
        <f>ROUND((ROUND((AE74*AV74*1),2)*BS74),2)</f>
        <v>0</v>
      </c>
      <c r="CT74">
        <f>ROUND((ROUND((AF74*AV74*1),2)*BA74),2)</f>
        <v>0</v>
      </c>
      <c r="CU74">
        <f>AG74</f>
        <v>0</v>
      </c>
      <c r="CV74">
        <f>(AH74*AV74)</f>
        <v>0</v>
      </c>
      <c r="CW74">
        <f t="shared" si="68"/>
        <v>0</v>
      </c>
      <c r="CX74">
        <f t="shared" si="68"/>
        <v>0</v>
      </c>
      <c r="CY74">
        <f>S74*(BZ74/100)</f>
        <v>0</v>
      </c>
      <c r="CZ74">
        <f>S74*(CA74/100)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105</v>
      </c>
      <c r="DO74">
        <v>77</v>
      </c>
      <c r="DP74">
        <v>1.0469999999999999</v>
      </c>
      <c r="DQ74">
        <v>1</v>
      </c>
      <c r="DU74">
        <v>1009</v>
      </c>
      <c r="DV74" t="s">
        <v>112</v>
      </c>
      <c r="DW74" t="s">
        <v>112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44048585</v>
      </c>
      <c r="EF74">
        <v>30</v>
      </c>
      <c r="EG74" t="s">
        <v>101</v>
      </c>
      <c r="EH74">
        <v>0</v>
      </c>
      <c r="EI74" t="s">
        <v>3</v>
      </c>
      <c r="EJ74">
        <v>1</v>
      </c>
      <c r="EK74">
        <v>99</v>
      </c>
      <c r="EL74" t="s">
        <v>107</v>
      </c>
      <c r="EM74" t="s">
        <v>108</v>
      </c>
      <c r="EO74" t="s">
        <v>3</v>
      </c>
      <c r="EQ74">
        <v>0</v>
      </c>
      <c r="ER74">
        <v>45.9</v>
      </c>
      <c r="ES74">
        <v>45.9</v>
      </c>
      <c r="ET74">
        <v>0</v>
      </c>
      <c r="EU74">
        <v>0</v>
      </c>
      <c r="EV74">
        <v>0</v>
      </c>
      <c r="EW74">
        <v>0</v>
      </c>
      <c r="EX74">
        <v>0</v>
      </c>
      <c r="EZ74">
        <v>5</v>
      </c>
      <c r="FC74">
        <v>1</v>
      </c>
      <c r="FD74">
        <v>18</v>
      </c>
      <c r="FF74">
        <v>526</v>
      </c>
      <c r="FQ74">
        <v>0</v>
      </c>
      <c r="FR74">
        <v>0</v>
      </c>
      <c r="FS74">
        <v>0</v>
      </c>
      <c r="FX74">
        <v>105</v>
      </c>
      <c r="FY74">
        <v>77</v>
      </c>
      <c r="GA74" t="s">
        <v>116</v>
      </c>
      <c r="GD74">
        <v>0</v>
      </c>
      <c r="GF74">
        <v>-574598443</v>
      </c>
      <c r="GG74">
        <v>2</v>
      </c>
      <c r="GH74">
        <v>3</v>
      </c>
      <c r="GI74">
        <v>3</v>
      </c>
      <c r="GJ74">
        <v>0</v>
      </c>
      <c r="GK74">
        <f>ROUND(R74*(S12)/100,2)</f>
        <v>0</v>
      </c>
      <c r="GL74">
        <f>ROUND(IF(AND(BH74=3,BI74=3,FS74&lt;&gt;0),P74,0),2)</f>
        <v>0</v>
      </c>
      <c r="GM74">
        <f>ROUND(O74+X74+Y74+GK74,2)+GX74</f>
        <v>545.44000000000005</v>
      </c>
      <c r="GN74">
        <f>IF(OR(BI74=0,BI74=1),GM74-GX74,0)</f>
        <v>545.44000000000005</v>
      </c>
      <c r="GO74">
        <f>IF(BI74=2,GM74-GX74,0)</f>
        <v>0</v>
      </c>
      <c r="GP74">
        <f>IF(BI74=4,GM74-GX74,0)</f>
        <v>0</v>
      </c>
      <c r="GR74">
        <v>1</v>
      </c>
      <c r="GS74">
        <v>1</v>
      </c>
      <c r="GT74">
        <v>0</v>
      </c>
      <c r="GU74" t="s">
        <v>3</v>
      </c>
      <c r="GV74">
        <f>ROUND((GT74),1)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27</v>
      </c>
      <c r="HF74" t="s">
        <v>117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6" spans="1:255" x14ac:dyDescent="0.2">
      <c r="A76" s="3">
        <v>51</v>
      </c>
      <c r="B76" s="3">
        <f>B67</f>
        <v>1</v>
      </c>
      <c r="C76" s="3">
        <f>A67</f>
        <v>4</v>
      </c>
      <c r="D76" s="3">
        <f>ROW(A67)</f>
        <v>67</v>
      </c>
      <c r="E76" s="3"/>
      <c r="F76" s="3" t="str">
        <f>IF(F67&lt;&gt;"",F67,"")</f>
        <v>Раздел</v>
      </c>
      <c r="G76" s="3" t="str">
        <f>IF(G67&lt;&gt;"",G67,"")</f>
        <v>Строительные работы</v>
      </c>
      <c r="H76" s="3">
        <v>0</v>
      </c>
      <c r="I76" s="3"/>
      <c r="J76" s="3"/>
      <c r="K76" s="3"/>
      <c r="L76" s="3"/>
      <c r="M76" s="3"/>
      <c r="N76" s="3"/>
      <c r="O76" s="3">
        <f t="shared" ref="O76:T76" si="69">ROUND(AB76,2)</f>
        <v>82.79</v>
      </c>
      <c r="P76" s="3">
        <f t="shared" si="69"/>
        <v>60.83</v>
      </c>
      <c r="Q76" s="3">
        <f t="shared" si="69"/>
        <v>3.77</v>
      </c>
      <c r="R76" s="3">
        <f t="shared" si="69"/>
        <v>0.01</v>
      </c>
      <c r="S76" s="3">
        <f t="shared" si="69"/>
        <v>18.190000000000001</v>
      </c>
      <c r="T76" s="3">
        <f t="shared" si="69"/>
        <v>0</v>
      </c>
      <c r="U76" s="3">
        <f>AH76</f>
        <v>1.2721049999999998</v>
      </c>
      <c r="V76" s="3">
        <f>AI76</f>
        <v>0</v>
      </c>
      <c r="W76" s="3">
        <f>ROUND(AJ76,2)</f>
        <v>0</v>
      </c>
      <c r="X76" s="3">
        <f>ROUND(AK76,2)</f>
        <v>19.100000000000001</v>
      </c>
      <c r="Y76" s="3">
        <f>ROUND(AL76,2)</f>
        <v>14.01</v>
      </c>
      <c r="Z76" s="3"/>
      <c r="AA76" s="3"/>
      <c r="AB76" s="3">
        <f>ROUND(SUMIF(AA71:AA74,"=45956626",O71:O74),2)</f>
        <v>82.79</v>
      </c>
      <c r="AC76" s="3">
        <f>ROUND(SUMIF(AA71:AA74,"=45956626",P71:P74),2)</f>
        <v>60.83</v>
      </c>
      <c r="AD76" s="3">
        <f>ROUND(SUMIF(AA71:AA74,"=45956626",Q71:Q74),2)</f>
        <v>3.77</v>
      </c>
      <c r="AE76" s="3">
        <f>ROUND(SUMIF(AA71:AA74,"=45956626",R71:R74),2)</f>
        <v>0.01</v>
      </c>
      <c r="AF76" s="3">
        <f>ROUND(SUMIF(AA71:AA74,"=45956626",S71:S74),2)</f>
        <v>18.190000000000001</v>
      </c>
      <c r="AG76" s="3">
        <f>ROUND(SUMIF(AA71:AA74,"=45956626",T71:T74),2)</f>
        <v>0</v>
      </c>
      <c r="AH76" s="3">
        <f>SUMIF(AA71:AA74,"=45956626",U71:U74)</f>
        <v>1.2721049999999998</v>
      </c>
      <c r="AI76" s="3">
        <f>SUMIF(AA71:AA74,"=45956626",V71:V74)</f>
        <v>0</v>
      </c>
      <c r="AJ76" s="3">
        <f>ROUND(SUMIF(AA71:AA74,"=45956626",W71:W74),2)</f>
        <v>0</v>
      </c>
      <c r="AK76" s="3">
        <f>ROUND(SUMIF(AA71:AA74,"=45956626",X71:X74),2)</f>
        <v>19.100000000000001</v>
      </c>
      <c r="AL76" s="3">
        <f>ROUND(SUMIF(AA71:AA74,"=45956626",Y71:Y74),2)</f>
        <v>14.01</v>
      </c>
      <c r="AM76" s="3"/>
      <c r="AN76" s="3"/>
      <c r="AO76" s="3">
        <f t="shared" ref="AO76:BD76" si="70">ROUND(BX76,2)</f>
        <v>0</v>
      </c>
      <c r="AP76" s="3">
        <f t="shared" si="70"/>
        <v>0</v>
      </c>
      <c r="AQ76" s="3">
        <f t="shared" si="70"/>
        <v>0</v>
      </c>
      <c r="AR76" s="3">
        <f t="shared" si="70"/>
        <v>115.92</v>
      </c>
      <c r="AS76" s="3">
        <f t="shared" si="70"/>
        <v>115.92</v>
      </c>
      <c r="AT76" s="3">
        <f t="shared" si="70"/>
        <v>0</v>
      </c>
      <c r="AU76" s="3">
        <f t="shared" si="70"/>
        <v>0</v>
      </c>
      <c r="AV76" s="3">
        <f t="shared" si="70"/>
        <v>60.83</v>
      </c>
      <c r="AW76" s="3">
        <f t="shared" si="70"/>
        <v>60.83</v>
      </c>
      <c r="AX76" s="3">
        <f t="shared" si="70"/>
        <v>0</v>
      </c>
      <c r="AY76" s="3">
        <f t="shared" si="70"/>
        <v>60.83</v>
      </c>
      <c r="AZ76" s="3">
        <f t="shared" si="70"/>
        <v>0</v>
      </c>
      <c r="BA76" s="3">
        <f t="shared" si="70"/>
        <v>0</v>
      </c>
      <c r="BB76" s="3">
        <f t="shared" si="70"/>
        <v>0</v>
      </c>
      <c r="BC76" s="3">
        <f t="shared" si="70"/>
        <v>0</v>
      </c>
      <c r="BD76" s="3">
        <f t="shared" si="70"/>
        <v>0</v>
      </c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>
        <f>ROUND(SUMIF(AA71:AA74,"=45956626",FQ71:FQ74),2)</f>
        <v>0</v>
      </c>
      <c r="BY76" s="3">
        <f>ROUND(SUMIF(AA71:AA74,"=45956626",FR71:FR74),2)</f>
        <v>0</v>
      </c>
      <c r="BZ76" s="3">
        <f>ROUND(SUMIF(AA71:AA74,"=45956626",GL71:GL74),2)</f>
        <v>0</v>
      </c>
      <c r="CA76" s="3">
        <f>ROUND(SUMIF(AA71:AA74,"=45956626",GM71:GM74),2)</f>
        <v>115.92</v>
      </c>
      <c r="CB76" s="3">
        <f>ROUND(SUMIF(AA71:AA74,"=45956626",GN71:GN74),2)</f>
        <v>115.92</v>
      </c>
      <c r="CC76" s="3">
        <f>ROUND(SUMIF(AA71:AA74,"=45956626",GO71:GO74),2)</f>
        <v>0</v>
      </c>
      <c r="CD76" s="3">
        <f>ROUND(SUMIF(AA71:AA74,"=45956626",GP71:GP74),2)</f>
        <v>0</v>
      </c>
      <c r="CE76" s="3">
        <f>AC76-BX76</f>
        <v>60.83</v>
      </c>
      <c r="CF76" s="3">
        <f>AC76-BY76</f>
        <v>60.83</v>
      </c>
      <c r="CG76" s="3">
        <f>BX76-BZ76</f>
        <v>0</v>
      </c>
      <c r="CH76" s="3">
        <f>AC76-BX76-BY76+BZ76</f>
        <v>60.83</v>
      </c>
      <c r="CI76" s="3">
        <f>BY76-BZ76</f>
        <v>0</v>
      </c>
      <c r="CJ76" s="3">
        <f>ROUND(SUMIF(AA71:AA74,"=45956626",GX71:GX74),2)</f>
        <v>0</v>
      </c>
      <c r="CK76" s="3">
        <f>ROUND(SUMIF(AA71:AA74,"=45956626",GY71:GY74),2)</f>
        <v>0</v>
      </c>
      <c r="CL76" s="3">
        <f>ROUND(SUMIF(AA71:AA74,"=45956626",GZ71:GZ74),2)</f>
        <v>0</v>
      </c>
      <c r="CM76" s="3">
        <f>ROUND(SUMIF(AA71:AA74,"=45956626",HD71:HD74),2)</f>
        <v>0</v>
      </c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4">
        <f t="shared" ref="DG76:DL76" si="71">ROUND(DT76,2)</f>
        <v>1296.73</v>
      </c>
      <c r="DH76" s="4">
        <f t="shared" si="71"/>
        <v>560.91999999999996</v>
      </c>
      <c r="DI76" s="4">
        <f t="shared" si="71"/>
        <v>36.950000000000003</v>
      </c>
      <c r="DJ76" s="4">
        <f t="shared" si="71"/>
        <v>0.38</v>
      </c>
      <c r="DK76" s="4">
        <f t="shared" si="71"/>
        <v>698.86</v>
      </c>
      <c r="DL76" s="4">
        <f t="shared" si="71"/>
        <v>0</v>
      </c>
      <c r="DM76" s="4">
        <f>DZ76</f>
        <v>1.2721049999999998</v>
      </c>
      <c r="DN76" s="4">
        <f>EA76</f>
        <v>0</v>
      </c>
      <c r="DO76" s="4">
        <f>ROUND(EB76,2)</f>
        <v>0</v>
      </c>
      <c r="DP76" s="4">
        <f>ROUND(EC76,2)</f>
        <v>608.01</v>
      </c>
      <c r="DQ76" s="4">
        <f>ROUND(ED76,2)</f>
        <v>286.52999999999997</v>
      </c>
      <c r="DR76" s="4"/>
      <c r="DS76" s="4"/>
      <c r="DT76" s="4">
        <f>ROUND(SUMIF(AA71:AA74,"=45956624",O71:O74),2)</f>
        <v>1296.73</v>
      </c>
      <c r="DU76" s="4">
        <f>ROUND(SUMIF(AA71:AA74,"=45956624",P71:P74),2)</f>
        <v>560.91999999999996</v>
      </c>
      <c r="DV76" s="4">
        <f>ROUND(SUMIF(AA71:AA74,"=45956624",Q71:Q74),2)</f>
        <v>36.950000000000003</v>
      </c>
      <c r="DW76" s="4">
        <f>ROUND(SUMIF(AA71:AA74,"=45956624",R71:R74),2)</f>
        <v>0.38</v>
      </c>
      <c r="DX76" s="4">
        <f>ROUND(SUMIF(AA71:AA74,"=45956624",S71:S74),2)</f>
        <v>698.86</v>
      </c>
      <c r="DY76" s="4">
        <f>ROUND(SUMIF(AA71:AA74,"=45956624",T71:T74),2)</f>
        <v>0</v>
      </c>
      <c r="DZ76" s="4">
        <f>SUMIF(AA71:AA74,"=45956624",U71:U74)</f>
        <v>1.2721049999999998</v>
      </c>
      <c r="EA76" s="4">
        <f>SUMIF(AA71:AA74,"=45956624",V71:V74)</f>
        <v>0</v>
      </c>
      <c r="EB76" s="4">
        <f>ROUND(SUMIF(AA71:AA74,"=45956624",W71:W74),2)</f>
        <v>0</v>
      </c>
      <c r="EC76" s="4">
        <f>ROUND(SUMIF(AA71:AA74,"=45956624",X71:X74),2)</f>
        <v>608.01</v>
      </c>
      <c r="ED76" s="4">
        <f>ROUND(SUMIF(AA71:AA74,"=45956624",Y71:Y74),2)</f>
        <v>286.52999999999997</v>
      </c>
      <c r="EE76" s="4"/>
      <c r="EF76" s="4"/>
      <c r="EG76" s="4">
        <f t="shared" ref="EG76:EV76" si="72">ROUND(FP76,2)</f>
        <v>0</v>
      </c>
      <c r="EH76" s="4">
        <f t="shared" si="72"/>
        <v>0</v>
      </c>
      <c r="EI76" s="4">
        <f t="shared" si="72"/>
        <v>0</v>
      </c>
      <c r="EJ76" s="4">
        <f t="shared" si="72"/>
        <v>2191.88</v>
      </c>
      <c r="EK76" s="4">
        <f t="shared" si="72"/>
        <v>2191.88</v>
      </c>
      <c r="EL76" s="4">
        <f t="shared" si="72"/>
        <v>0</v>
      </c>
      <c r="EM76" s="4">
        <f t="shared" si="72"/>
        <v>0</v>
      </c>
      <c r="EN76" s="4">
        <f t="shared" si="72"/>
        <v>560.91999999999996</v>
      </c>
      <c r="EO76" s="4">
        <f t="shared" si="72"/>
        <v>560.91999999999996</v>
      </c>
      <c r="EP76" s="4">
        <f t="shared" si="72"/>
        <v>0</v>
      </c>
      <c r="EQ76" s="4">
        <f t="shared" si="72"/>
        <v>560.91999999999996</v>
      </c>
      <c r="ER76" s="4">
        <f t="shared" si="72"/>
        <v>0</v>
      </c>
      <c r="ES76" s="4">
        <f t="shared" si="72"/>
        <v>0</v>
      </c>
      <c r="ET76" s="4">
        <f t="shared" si="72"/>
        <v>0</v>
      </c>
      <c r="EU76" s="4">
        <f t="shared" si="72"/>
        <v>0</v>
      </c>
      <c r="EV76" s="4">
        <f t="shared" si="72"/>
        <v>0</v>
      </c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>
        <f>ROUND(SUMIF(AA71:AA74,"=45956624",FQ71:FQ74),2)</f>
        <v>0</v>
      </c>
      <c r="FQ76" s="4">
        <f>ROUND(SUMIF(AA71:AA74,"=45956624",FR71:FR74),2)</f>
        <v>0</v>
      </c>
      <c r="FR76" s="4">
        <f>ROUND(SUMIF(AA71:AA74,"=45956624",GL71:GL74),2)</f>
        <v>0</v>
      </c>
      <c r="FS76" s="4">
        <f>ROUND(SUMIF(AA71:AA74,"=45956624",GM71:GM74),2)</f>
        <v>2191.88</v>
      </c>
      <c r="FT76" s="4">
        <f>ROUND(SUMIF(AA71:AA74,"=45956624",GN71:GN74),2)</f>
        <v>2191.88</v>
      </c>
      <c r="FU76" s="4">
        <f>ROUND(SUMIF(AA71:AA74,"=45956624",GO71:GO74),2)</f>
        <v>0</v>
      </c>
      <c r="FV76" s="4">
        <f>ROUND(SUMIF(AA71:AA74,"=45956624",GP71:GP74),2)</f>
        <v>0</v>
      </c>
      <c r="FW76" s="4">
        <f>DU76-FP76</f>
        <v>560.91999999999996</v>
      </c>
      <c r="FX76" s="4">
        <f>DU76-FQ76</f>
        <v>560.91999999999996</v>
      </c>
      <c r="FY76" s="4">
        <f>FP76-FR76</f>
        <v>0</v>
      </c>
      <c r="FZ76" s="4">
        <f>DU76-FP76-FQ76+FR76</f>
        <v>560.91999999999996</v>
      </c>
      <c r="GA76" s="4">
        <f>FQ76-FR76</f>
        <v>0</v>
      </c>
      <c r="GB76" s="4">
        <f>ROUND(SUMIF(AA71:AA74,"=45956624",GX71:GX74),2)</f>
        <v>0</v>
      </c>
      <c r="GC76" s="4">
        <f>ROUND(SUMIF(AA71:AA74,"=45956624",GY71:GY74),2)</f>
        <v>0</v>
      </c>
      <c r="GD76" s="4">
        <f>ROUND(SUMIF(AA71:AA74,"=45956624",GZ71:GZ74),2)</f>
        <v>0</v>
      </c>
      <c r="GE76" s="4">
        <f>ROUND(SUMIF(AA71:AA74,"=45956624",HD71:HD74),2)</f>
        <v>0</v>
      </c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201</v>
      </c>
      <c r="F78" s="5">
        <f>ROUND(Source!O76,O78)</f>
        <v>82.79</v>
      </c>
      <c r="G78" s="5" t="s">
        <v>47</v>
      </c>
      <c r="H78" s="5" t="s">
        <v>48</v>
      </c>
      <c r="I78" s="5"/>
      <c r="J78" s="5"/>
      <c r="K78" s="5">
        <v>201</v>
      </c>
      <c r="L78" s="5">
        <v>1</v>
      </c>
      <c r="M78" s="5">
        <v>3</v>
      </c>
      <c r="N78" s="5" t="s">
        <v>3</v>
      </c>
      <c r="O78" s="5">
        <v>2</v>
      </c>
      <c r="P78" s="5">
        <f>ROUND(Source!DG76,O78)</f>
        <v>1296.73</v>
      </c>
      <c r="Q78" s="5"/>
      <c r="R78" s="5"/>
      <c r="S78" s="5"/>
      <c r="T78" s="5"/>
      <c r="U78" s="5"/>
      <c r="V78" s="5"/>
      <c r="W78" s="5">
        <v>82.79</v>
      </c>
      <c r="X78" s="5">
        <v>1</v>
      </c>
      <c r="Y78" s="5">
        <v>82.79</v>
      </c>
      <c r="Z78" s="5">
        <v>1298.48</v>
      </c>
      <c r="AA78" s="5">
        <v>1</v>
      </c>
      <c r="AB78" s="5">
        <v>1298.48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202</v>
      </c>
      <c r="F79" s="5">
        <f>ROUND(Source!P76,O79)</f>
        <v>60.83</v>
      </c>
      <c r="G79" s="5" t="s">
        <v>49</v>
      </c>
      <c r="H79" s="5" t="s">
        <v>50</v>
      </c>
      <c r="I79" s="5"/>
      <c r="J79" s="5"/>
      <c r="K79" s="5">
        <v>202</v>
      </c>
      <c r="L79" s="5">
        <v>2</v>
      </c>
      <c r="M79" s="5">
        <v>3</v>
      </c>
      <c r="N79" s="5" t="s">
        <v>3</v>
      </c>
      <c r="O79" s="5">
        <v>2</v>
      </c>
      <c r="P79" s="5">
        <f>ROUND(Source!DH76,O79)</f>
        <v>560.91999999999996</v>
      </c>
      <c r="Q79" s="5"/>
      <c r="R79" s="5"/>
      <c r="S79" s="5"/>
      <c r="T79" s="5"/>
      <c r="U79" s="5"/>
      <c r="V79" s="5"/>
      <c r="W79" s="5">
        <v>60.83</v>
      </c>
      <c r="X79" s="5">
        <v>1</v>
      </c>
      <c r="Y79" s="5">
        <v>60.83</v>
      </c>
      <c r="Z79" s="5">
        <v>562.66999999999996</v>
      </c>
      <c r="AA79" s="5">
        <v>1</v>
      </c>
      <c r="AB79" s="5">
        <v>562.66999999999996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222</v>
      </c>
      <c r="F80" s="5">
        <f>ROUND(Source!AO76,O80)</f>
        <v>0</v>
      </c>
      <c r="G80" s="5" t="s">
        <v>51</v>
      </c>
      <c r="H80" s="5" t="s">
        <v>52</v>
      </c>
      <c r="I80" s="5"/>
      <c r="J80" s="5"/>
      <c r="K80" s="5">
        <v>222</v>
      </c>
      <c r="L80" s="5">
        <v>3</v>
      </c>
      <c r="M80" s="5">
        <v>3</v>
      </c>
      <c r="N80" s="5" t="s">
        <v>3</v>
      </c>
      <c r="O80" s="5">
        <v>2</v>
      </c>
      <c r="P80" s="5">
        <f>ROUND(Source!EG76,O80)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225</v>
      </c>
      <c r="F81" s="5">
        <f>ROUND(Source!AV76,O81)</f>
        <v>60.83</v>
      </c>
      <c r="G81" s="5" t="s">
        <v>53</v>
      </c>
      <c r="H81" s="5" t="s">
        <v>54</v>
      </c>
      <c r="I81" s="5"/>
      <c r="J81" s="5"/>
      <c r="K81" s="5">
        <v>225</v>
      </c>
      <c r="L81" s="5">
        <v>4</v>
      </c>
      <c r="M81" s="5">
        <v>3</v>
      </c>
      <c r="N81" s="5" t="s">
        <v>3</v>
      </c>
      <c r="O81" s="5">
        <v>2</v>
      </c>
      <c r="P81" s="5">
        <f>ROUND(Source!EN76,O81)</f>
        <v>560.91999999999996</v>
      </c>
      <c r="Q81" s="5"/>
      <c r="R81" s="5"/>
      <c r="S81" s="5"/>
      <c r="T81" s="5"/>
      <c r="U81" s="5"/>
      <c r="V81" s="5"/>
      <c r="W81" s="5">
        <v>60.83</v>
      </c>
      <c r="X81" s="5">
        <v>1</v>
      </c>
      <c r="Y81" s="5">
        <v>60.83</v>
      </c>
      <c r="Z81" s="5">
        <v>562.66999999999996</v>
      </c>
      <c r="AA81" s="5">
        <v>1</v>
      </c>
      <c r="AB81" s="5">
        <v>562.66999999999996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226</v>
      </c>
      <c r="F82" s="5">
        <f>ROUND(Source!AW76,O82)</f>
        <v>60.83</v>
      </c>
      <c r="G82" s="5" t="s">
        <v>55</v>
      </c>
      <c r="H82" s="5" t="s">
        <v>56</v>
      </c>
      <c r="I82" s="5"/>
      <c r="J82" s="5"/>
      <c r="K82" s="5">
        <v>226</v>
      </c>
      <c r="L82" s="5">
        <v>5</v>
      </c>
      <c r="M82" s="5">
        <v>3</v>
      </c>
      <c r="N82" s="5" t="s">
        <v>3</v>
      </c>
      <c r="O82" s="5">
        <v>2</v>
      </c>
      <c r="P82" s="5">
        <f>ROUND(Source!EO76,O82)</f>
        <v>560.91999999999996</v>
      </c>
      <c r="Q82" s="5"/>
      <c r="R82" s="5"/>
      <c r="S82" s="5"/>
      <c r="T82" s="5"/>
      <c r="U82" s="5"/>
      <c r="V82" s="5"/>
      <c r="W82" s="5">
        <v>60.83</v>
      </c>
      <c r="X82" s="5">
        <v>1</v>
      </c>
      <c r="Y82" s="5">
        <v>60.83</v>
      </c>
      <c r="Z82" s="5">
        <v>562.66999999999996</v>
      </c>
      <c r="AA82" s="5">
        <v>1</v>
      </c>
      <c r="AB82" s="5">
        <v>562.66999999999996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227</v>
      </c>
      <c r="F83" s="5">
        <f>ROUND(Source!AX76,O83)</f>
        <v>0</v>
      </c>
      <c r="G83" s="5" t="s">
        <v>57</v>
      </c>
      <c r="H83" s="5" t="s">
        <v>58</v>
      </c>
      <c r="I83" s="5"/>
      <c r="J83" s="5"/>
      <c r="K83" s="5">
        <v>227</v>
      </c>
      <c r="L83" s="5">
        <v>6</v>
      </c>
      <c r="M83" s="5">
        <v>3</v>
      </c>
      <c r="N83" s="5" t="s">
        <v>3</v>
      </c>
      <c r="O83" s="5">
        <v>2</v>
      </c>
      <c r="P83" s="5">
        <f>ROUND(Source!EP76,O83)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228</v>
      </c>
      <c r="F84" s="5">
        <f>ROUND(Source!AY76,O84)</f>
        <v>60.83</v>
      </c>
      <c r="G84" s="5" t="s">
        <v>59</v>
      </c>
      <c r="H84" s="5" t="s">
        <v>60</v>
      </c>
      <c r="I84" s="5"/>
      <c r="J84" s="5"/>
      <c r="K84" s="5">
        <v>228</v>
      </c>
      <c r="L84" s="5">
        <v>7</v>
      </c>
      <c r="M84" s="5">
        <v>3</v>
      </c>
      <c r="N84" s="5" t="s">
        <v>3</v>
      </c>
      <c r="O84" s="5">
        <v>2</v>
      </c>
      <c r="P84" s="5">
        <f>ROUND(Source!EQ76,O84)</f>
        <v>560.91999999999996</v>
      </c>
      <c r="Q84" s="5"/>
      <c r="R84" s="5"/>
      <c r="S84" s="5"/>
      <c r="T84" s="5"/>
      <c r="U84" s="5"/>
      <c r="V84" s="5"/>
      <c r="W84" s="5">
        <v>60.83</v>
      </c>
      <c r="X84" s="5">
        <v>1</v>
      </c>
      <c r="Y84" s="5">
        <v>60.83</v>
      </c>
      <c r="Z84" s="5">
        <v>562.66999999999996</v>
      </c>
      <c r="AA84" s="5">
        <v>1</v>
      </c>
      <c r="AB84" s="5">
        <v>562.66999999999996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216</v>
      </c>
      <c r="F85" s="5">
        <f>ROUND(Source!AP76,O85)</f>
        <v>0</v>
      </c>
      <c r="G85" s="5" t="s">
        <v>61</v>
      </c>
      <c r="H85" s="5" t="s">
        <v>62</v>
      </c>
      <c r="I85" s="5"/>
      <c r="J85" s="5"/>
      <c r="K85" s="5">
        <v>216</v>
      </c>
      <c r="L85" s="5">
        <v>8</v>
      </c>
      <c r="M85" s="5">
        <v>3</v>
      </c>
      <c r="N85" s="5" t="s">
        <v>3</v>
      </c>
      <c r="O85" s="5">
        <v>2</v>
      </c>
      <c r="P85" s="5">
        <f>ROUND(Source!EH76,O85)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223</v>
      </c>
      <c r="F86" s="5">
        <f>ROUND(Source!AQ76,O86)</f>
        <v>0</v>
      </c>
      <c r="G86" s="5" t="s">
        <v>63</v>
      </c>
      <c r="H86" s="5" t="s">
        <v>64</v>
      </c>
      <c r="I86" s="5"/>
      <c r="J86" s="5"/>
      <c r="K86" s="5">
        <v>223</v>
      </c>
      <c r="L86" s="5">
        <v>9</v>
      </c>
      <c r="M86" s="5">
        <v>3</v>
      </c>
      <c r="N86" s="5" t="s">
        <v>3</v>
      </c>
      <c r="O86" s="5">
        <v>2</v>
      </c>
      <c r="P86" s="5">
        <f>ROUND(Source!EI76,O86)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229</v>
      </c>
      <c r="F87" s="5">
        <f>ROUND(Source!AZ76,O87)</f>
        <v>0</v>
      </c>
      <c r="G87" s="5" t="s">
        <v>65</v>
      </c>
      <c r="H87" s="5" t="s">
        <v>66</v>
      </c>
      <c r="I87" s="5"/>
      <c r="J87" s="5"/>
      <c r="K87" s="5">
        <v>229</v>
      </c>
      <c r="L87" s="5">
        <v>10</v>
      </c>
      <c r="M87" s="5">
        <v>3</v>
      </c>
      <c r="N87" s="5" t="s">
        <v>3</v>
      </c>
      <c r="O87" s="5">
        <v>2</v>
      </c>
      <c r="P87" s="5">
        <f>ROUND(Source!ER76,O87)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203</v>
      </c>
      <c r="F88" s="5">
        <f>ROUND(Source!Q76,O88)</f>
        <v>3.77</v>
      </c>
      <c r="G88" s="5" t="s">
        <v>67</v>
      </c>
      <c r="H88" s="5" t="s">
        <v>68</v>
      </c>
      <c r="I88" s="5"/>
      <c r="J88" s="5"/>
      <c r="K88" s="5">
        <v>203</v>
      </c>
      <c r="L88" s="5">
        <v>11</v>
      </c>
      <c r="M88" s="5">
        <v>3</v>
      </c>
      <c r="N88" s="5" t="s">
        <v>3</v>
      </c>
      <c r="O88" s="5">
        <v>2</v>
      </c>
      <c r="P88" s="5">
        <f>ROUND(Source!DI76,O88)</f>
        <v>36.950000000000003</v>
      </c>
      <c r="Q88" s="5"/>
      <c r="R88" s="5"/>
      <c r="S88" s="5"/>
      <c r="T88" s="5"/>
      <c r="U88" s="5"/>
      <c r="V88" s="5"/>
      <c r="W88" s="5">
        <v>3.77</v>
      </c>
      <c r="X88" s="5">
        <v>1</v>
      </c>
      <c r="Y88" s="5">
        <v>3.77</v>
      </c>
      <c r="Z88" s="5">
        <v>36.950000000000003</v>
      </c>
      <c r="AA88" s="5">
        <v>1</v>
      </c>
      <c r="AB88" s="5">
        <v>36.950000000000003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231</v>
      </c>
      <c r="F89" s="5">
        <f>ROUND(Source!BB76,O89)</f>
        <v>0</v>
      </c>
      <c r="G89" s="5" t="s">
        <v>69</v>
      </c>
      <c r="H89" s="5" t="s">
        <v>70</v>
      </c>
      <c r="I89" s="5"/>
      <c r="J89" s="5"/>
      <c r="K89" s="5">
        <v>231</v>
      </c>
      <c r="L89" s="5">
        <v>12</v>
      </c>
      <c r="M89" s="5">
        <v>3</v>
      </c>
      <c r="N89" s="5" t="s">
        <v>3</v>
      </c>
      <c r="O89" s="5">
        <v>2</v>
      </c>
      <c r="P89" s="5">
        <f>ROUND(Source!ET76,O89)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204</v>
      </c>
      <c r="F90" s="5">
        <f>ROUND(Source!R76,O90)</f>
        <v>0.01</v>
      </c>
      <c r="G90" s="5" t="s">
        <v>71</v>
      </c>
      <c r="H90" s="5" t="s">
        <v>72</v>
      </c>
      <c r="I90" s="5"/>
      <c r="J90" s="5"/>
      <c r="K90" s="5">
        <v>204</v>
      </c>
      <c r="L90" s="5">
        <v>13</v>
      </c>
      <c r="M90" s="5">
        <v>3</v>
      </c>
      <c r="N90" s="5" t="s">
        <v>3</v>
      </c>
      <c r="O90" s="5">
        <v>2</v>
      </c>
      <c r="P90" s="5">
        <f>ROUND(Source!DJ76,O90)</f>
        <v>0.38</v>
      </c>
      <c r="Q90" s="5"/>
      <c r="R90" s="5"/>
      <c r="S90" s="5"/>
      <c r="T90" s="5"/>
      <c r="U90" s="5"/>
      <c r="V90" s="5"/>
      <c r="W90" s="5">
        <v>0.01</v>
      </c>
      <c r="X90" s="5">
        <v>1</v>
      </c>
      <c r="Y90" s="5">
        <v>0.01</v>
      </c>
      <c r="Z90" s="5">
        <v>0.38</v>
      </c>
      <c r="AA90" s="5">
        <v>1</v>
      </c>
      <c r="AB90" s="5">
        <v>0.38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205</v>
      </c>
      <c r="F91" s="5">
        <f>ROUND(Source!S76,O91)</f>
        <v>18.190000000000001</v>
      </c>
      <c r="G91" s="5" t="s">
        <v>73</v>
      </c>
      <c r="H91" s="5" t="s">
        <v>74</v>
      </c>
      <c r="I91" s="5"/>
      <c r="J91" s="5"/>
      <c r="K91" s="5">
        <v>205</v>
      </c>
      <c r="L91" s="5">
        <v>14</v>
      </c>
      <c r="M91" s="5">
        <v>3</v>
      </c>
      <c r="N91" s="5" t="s">
        <v>3</v>
      </c>
      <c r="O91" s="5">
        <v>2</v>
      </c>
      <c r="P91" s="5">
        <f>ROUND(Source!DK76,O91)</f>
        <v>698.86</v>
      </c>
      <c r="Q91" s="5"/>
      <c r="R91" s="5"/>
      <c r="S91" s="5"/>
      <c r="T91" s="5"/>
      <c r="U91" s="5"/>
      <c r="V91" s="5"/>
      <c r="W91" s="5">
        <v>18.190000000000001</v>
      </c>
      <c r="X91" s="5">
        <v>1</v>
      </c>
      <c r="Y91" s="5">
        <v>18.190000000000001</v>
      </c>
      <c r="Z91" s="5">
        <v>698.86</v>
      </c>
      <c r="AA91" s="5">
        <v>1</v>
      </c>
      <c r="AB91" s="5">
        <v>698.86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232</v>
      </c>
      <c r="F92" s="5">
        <f>ROUND(Source!BC76,O92)</f>
        <v>0</v>
      </c>
      <c r="G92" s="5" t="s">
        <v>75</v>
      </c>
      <c r="H92" s="5" t="s">
        <v>76</v>
      </c>
      <c r="I92" s="5"/>
      <c r="J92" s="5"/>
      <c r="K92" s="5">
        <v>232</v>
      </c>
      <c r="L92" s="5">
        <v>15</v>
      </c>
      <c r="M92" s="5">
        <v>3</v>
      </c>
      <c r="N92" s="5" t="s">
        <v>3</v>
      </c>
      <c r="O92" s="5">
        <v>2</v>
      </c>
      <c r="P92" s="5">
        <f>ROUND(Source!EU76,O92)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214</v>
      </c>
      <c r="F93" s="5">
        <f>ROUND(Source!AS76,O93)</f>
        <v>115.92</v>
      </c>
      <c r="G93" s="5" t="s">
        <v>77</v>
      </c>
      <c r="H93" s="5" t="s">
        <v>78</v>
      </c>
      <c r="I93" s="5"/>
      <c r="J93" s="5"/>
      <c r="K93" s="5">
        <v>214</v>
      </c>
      <c r="L93" s="5">
        <v>16</v>
      </c>
      <c r="M93" s="5">
        <v>3</v>
      </c>
      <c r="N93" s="5" t="s">
        <v>3</v>
      </c>
      <c r="O93" s="5">
        <v>2</v>
      </c>
      <c r="P93" s="5">
        <f>ROUND(Source!EK76,O93)</f>
        <v>2191.88</v>
      </c>
      <c r="Q93" s="5"/>
      <c r="R93" s="5"/>
      <c r="S93" s="5"/>
      <c r="T93" s="5"/>
      <c r="U93" s="5"/>
      <c r="V93" s="5"/>
      <c r="W93" s="5">
        <v>115.92</v>
      </c>
      <c r="X93" s="5">
        <v>1</v>
      </c>
      <c r="Y93" s="5">
        <v>115.92</v>
      </c>
      <c r="Z93" s="5">
        <v>2193.63</v>
      </c>
      <c r="AA93" s="5">
        <v>1</v>
      </c>
      <c r="AB93" s="5">
        <v>2193.63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215</v>
      </c>
      <c r="F94" s="5">
        <f>ROUND(Source!AT76,O94)</f>
        <v>0</v>
      </c>
      <c r="G94" s="5" t="s">
        <v>79</v>
      </c>
      <c r="H94" s="5" t="s">
        <v>80</v>
      </c>
      <c r="I94" s="5"/>
      <c r="J94" s="5"/>
      <c r="K94" s="5">
        <v>215</v>
      </c>
      <c r="L94" s="5">
        <v>17</v>
      </c>
      <c r="M94" s="5">
        <v>3</v>
      </c>
      <c r="N94" s="5" t="s">
        <v>3</v>
      </c>
      <c r="O94" s="5">
        <v>2</v>
      </c>
      <c r="P94" s="5">
        <f>ROUND(Source!EL76,O94)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217</v>
      </c>
      <c r="F95" s="5">
        <f>ROUND(Source!AU76,O95)</f>
        <v>0</v>
      </c>
      <c r="G95" s="5" t="s">
        <v>81</v>
      </c>
      <c r="H95" s="5" t="s">
        <v>82</v>
      </c>
      <c r="I95" s="5"/>
      <c r="J95" s="5"/>
      <c r="K95" s="5">
        <v>217</v>
      </c>
      <c r="L95" s="5">
        <v>18</v>
      </c>
      <c r="M95" s="5">
        <v>3</v>
      </c>
      <c r="N95" s="5" t="s">
        <v>3</v>
      </c>
      <c r="O95" s="5">
        <v>2</v>
      </c>
      <c r="P95" s="5">
        <f>ROUND(Source!EM76,O95)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230</v>
      </c>
      <c r="F96" s="5">
        <f>ROUND(Source!BA76,O96)</f>
        <v>0</v>
      </c>
      <c r="G96" s="5" t="s">
        <v>83</v>
      </c>
      <c r="H96" s="5" t="s">
        <v>84</v>
      </c>
      <c r="I96" s="5"/>
      <c r="J96" s="5"/>
      <c r="K96" s="5">
        <v>230</v>
      </c>
      <c r="L96" s="5">
        <v>19</v>
      </c>
      <c r="M96" s="5">
        <v>3</v>
      </c>
      <c r="N96" s="5" t="s">
        <v>3</v>
      </c>
      <c r="O96" s="5">
        <v>2</v>
      </c>
      <c r="P96" s="5">
        <f>ROUND(Source!ES76,O96)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206</v>
      </c>
      <c r="F97" s="5">
        <f>ROUND(Source!T76,O97)</f>
        <v>0</v>
      </c>
      <c r="G97" s="5" t="s">
        <v>85</v>
      </c>
      <c r="H97" s="5" t="s">
        <v>86</v>
      </c>
      <c r="I97" s="5"/>
      <c r="J97" s="5"/>
      <c r="K97" s="5">
        <v>206</v>
      </c>
      <c r="L97" s="5">
        <v>20</v>
      </c>
      <c r="M97" s="5">
        <v>3</v>
      </c>
      <c r="N97" s="5" t="s">
        <v>3</v>
      </c>
      <c r="O97" s="5">
        <v>2</v>
      </c>
      <c r="P97" s="5">
        <f>ROUND(Source!DL76,O97)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207</v>
      </c>
      <c r="F98" s="5">
        <f>Source!U76</f>
        <v>1.2721049999999998</v>
      </c>
      <c r="G98" s="5" t="s">
        <v>87</v>
      </c>
      <c r="H98" s="5" t="s">
        <v>88</v>
      </c>
      <c r="I98" s="5"/>
      <c r="J98" s="5"/>
      <c r="K98" s="5">
        <v>207</v>
      </c>
      <c r="L98" s="5">
        <v>21</v>
      </c>
      <c r="M98" s="5">
        <v>3</v>
      </c>
      <c r="N98" s="5" t="s">
        <v>3</v>
      </c>
      <c r="O98" s="5">
        <v>-1</v>
      </c>
      <c r="P98" s="5">
        <f>Source!DM76</f>
        <v>1.2721049999999998</v>
      </c>
      <c r="Q98" s="5"/>
      <c r="R98" s="5"/>
      <c r="S98" s="5"/>
      <c r="T98" s="5"/>
      <c r="U98" s="5"/>
      <c r="V98" s="5"/>
      <c r="W98" s="5">
        <v>1.272105</v>
      </c>
      <c r="X98" s="5">
        <v>1</v>
      </c>
      <c r="Y98" s="5">
        <v>1.272105</v>
      </c>
      <c r="Z98" s="5">
        <v>1.272105</v>
      </c>
      <c r="AA98" s="5">
        <v>1</v>
      </c>
      <c r="AB98" s="5">
        <v>1.272105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208</v>
      </c>
      <c r="F99" s="5">
        <f>Source!V76</f>
        <v>0</v>
      </c>
      <c r="G99" s="5" t="s">
        <v>89</v>
      </c>
      <c r="H99" s="5" t="s">
        <v>90</v>
      </c>
      <c r="I99" s="5"/>
      <c r="J99" s="5"/>
      <c r="K99" s="5">
        <v>208</v>
      </c>
      <c r="L99" s="5">
        <v>22</v>
      </c>
      <c r="M99" s="5">
        <v>3</v>
      </c>
      <c r="N99" s="5" t="s">
        <v>3</v>
      </c>
      <c r="O99" s="5">
        <v>-1</v>
      </c>
      <c r="P99" s="5">
        <f>Source!DN76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209</v>
      </c>
      <c r="F100" s="5">
        <f>ROUND(Source!W76,O100)</f>
        <v>0</v>
      </c>
      <c r="G100" s="5" t="s">
        <v>91</v>
      </c>
      <c r="H100" s="5" t="s">
        <v>92</v>
      </c>
      <c r="I100" s="5"/>
      <c r="J100" s="5"/>
      <c r="K100" s="5">
        <v>209</v>
      </c>
      <c r="L100" s="5">
        <v>23</v>
      </c>
      <c r="M100" s="5">
        <v>3</v>
      </c>
      <c r="N100" s="5" t="s">
        <v>3</v>
      </c>
      <c r="O100" s="5">
        <v>2</v>
      </c>
      <c r="P100" s="5">
        <f>ROUND(Source!DO76,O100)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233</v>
      </c>
      <c r="F101" s="5">
        <f>ROUND(Source!BD76,O101)</f>
        <v>0</v>
      </c>
      <c r="G101" s="5" t="s">
        <v>93</v>
      </c>
      <c r="H101" s="5" t="s">
        <v>94</v>
      </c>
      <c r="I101" s="5"/>
      <c r="J101" s="5"/>
      <c r="K101" s="5">
        <v>233</v>
      </c>
      <c r="L101" s="5">
        <v>24</v>
      </c>
      <c r="M101" s="5">
        <v>3</v>
      </c>
      <c r="N101" s="5" t="s">
        <v>3</v>
      </c>
      <c r="O101" s="5">
        <v>2</v>
      </c>
      <c r="P101" s="5">
        <f>ROUND(Source!EV76,O101)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210</v>
      </c>
      <c r="F102" s="5">
        <f>ROUND(Source!X76,O102)</f>
        <v>19.100000000000001</v>
      </c>
      <c r="G102" s="5" t="s">
        <v>95</v>
      </c>
      <c r="H102" s="5" t="s">
        <v>96</v>
      </c>
      <c r="I102" s="5"/>
      <c r="J102" s="5"/>
      <c r="K102" s="5">
        <v>210</v>
      </c>
      <c r="L102" s="5">
        <v>25</v>
      </c>
      <c r="M102" s="5">
        <v>3</v>
      </c>
      <c r="N102" s="5" t="s">
        <v>3</v>
      </c>
      <c r="O102" s="5">
        <v>2</v>
      </c>
      <c r="P102" s="5">
        <f>ROUND(Source!DP76,O102)</f>
        <v>608.01</v>
      </c>
      <c r="Q102" s="5"/>
      <c r="R102" s="5"/>
      <c r="S102" s="5"/>
      <c r="T102" s="5"/>
      <c r="U102" s="5"/>
      <c r="V102" s="5"/>
      <c r="W102" s="5">
        <v>19.100000000000001</v>
      </c>
      <c r="X102" s="5">
        <v>1</v>
      </c>
      <c r="Y102" s="5">
        <v>19.100000000000001</v>
      </c>
      <c r="Z102" s="5">
        <v>608.01</v>
      </c>
      <c r="AA102" s="5">
        <v>1</v>
      </c>
      <c r="AB102" s="5">
        <v>608.01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211</v>
      </c>
      <c r="F103" s="5">
        <f>ROUND(Source!Y76,O103)</f>
        <v>14.01</v>
      </c>
      <c r="G103" s="5" t="s">
        <v>97</v>
      </c>
      <c r="H103" s="5" t="s">
        <v>98</v>
      </c>
      <c r="I103" s="5"/>
      <c r="J103" s="5"/>
      <c r="K103" s="5">
        <v>211</v>
      </c>
      <c r="L103" s="5">
        <v>26</v>
      </c>
      <c r="M103" s="5">
        <v>3</v>
      </c>
      <c r="N103" s="5" t="s">
        <v>3</v>
      </c>
      <c r="O103" s="5">
        <v>2</v>
      </c>
      <c r="P103" s="5">
        <f>ROUND(Source!DQ76,O103)</f>
        <v>286.52999999999997</v>
      </c>
      <c r="Q103" s="5"/>
      <c r="R103" s="5"/>
      <c r="S103" s="5"/>
      <c r="T103" s="5"/>
      <c r="U103" s="5"/>
      <c r="V103" s="5"/>
      <c r="W103" s="5">
        <v>14.01</v>
      </c>
      <c r="X103" s="5">
        <v>1</v>
      </c>
      <c r="Y103" s="5">
        <v>14.01</v>
      </c>
      <c r="Z103" s="5">
        <v>286.52999999999997</v>
      </c>
      <c r="AA103" s="5">
        <v>1</v>
      </c>
      <c r="AB103" s="5">
        <v>286.52999999999997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224</v>
      </c>
      <c r="F104" s="5">
        <f>ROUND(Source!AR76,O104)</f>
        <v>115.92</v>
      </c>
      <c r="G104" s="5" t="s">
        <v>99</v>
      </c>
      <c r="H104" s="5" t="s">
        <v>100</v>
      </c>
      <c r="I104" s="5"/>
      <c r="J104" s="5"/>
      <c r="K104" s="5">
        <v>224</v>
      </c>
      <c r="L104" s="5">
        <v>27</v>
      </c>
      <c r="M104" s="5">
        <v>3</v>
      </c>
      <c r="N104" s="5" t="s">
        <v>3</v>
      </c>
      <c r="O104" s="5">
        <v>2</v>
      </c>
      <c r="P104" s="5">
        <f>ROUND(Source!EJ76,O104)</f>
        <v>2191.88</v>
      </c>
      <c r="Q104" s="5"/>
      <c r="R104" s="5"/>
      <c r="S104" s="5"/>
      <c r="T104" s="5"/>
      <c r="U104" s="5"/>
      <c r="V104" s="5"/>
      <c r="W104" s="5">
        <v>115.92</v>
      </c>
      <c r="X104" s="5">
        <v>1</v>
      </c>
      <c r="Y104" s="5">
        <v>115.92</v>
      </c>
      <c r="Z104" s="5">
        <v>2193.63</v>
      </c>
      <c r="AA104" s="5">
        <v>1</v>
      </c>
      <c r="AB104" s="5">
        <v>2193.63</v>
      </c>
    </row>
    <row r="106" spans="1:206" x14ac:dyDescent="0.2">
      <c r="A106" s="3">
        <v>51</v>
      </c>
      <c r="B106" s="3">
        <f>B20</f>
        <v>1</v>
      </c>
      <c r="C106" s="3">
        <f>A20</f>
        <v>3</v>
      </c>
      <c r="D106" s="3">
        <f>ROW(A20)</f>
        <v>20</v>
      </c>
      <c r="E106" s="3"/>
      <c r="F106" s="3" t="str">
        <f>IF(F20&lt;&gt;"",F20,"")</f>
        <v>02-01-06</v>
      </c>
      <c r="G106" s="3" t="str">
        <f>IF(G20&lt;&gt;"",G20,"")</f>
        <v>Строительство КЛ-0,4 кВ в здании</v>
      </c>
      <c r="H106" s="3">
        <v>0</v>
      </c>
      <c r="I106" s="3"/>
      <c r="J106" s="3"/>
      <c r="K106" s="3"/>
      <c r="L106" s="3"/>
      <c r="M106" s="3"/>
      <c r="N106" s="3"/>
      <c r="O106" s="3">
        <f t="shared" ref="O106:T106" si="73">ROUND(O37+O76+AB106,2)</f>
        <v>3632.99</v>
      </c>
      <c r="P106" s="3">
        <f t="shared" si="73"/>
        <v>3483.46</v>
      </c>
      <c r="Q106" s="3">
        <f t="shared" si="73"/>
        <v>19.93</v>
      </c>
      <c r="R106" s="3">
        <f t="shared" si="73"/>
        <v>2.2200000000000002</v>
      </c>
      <c r="S106" s="3">
        <f t="shared" si="73"/>
        <v>129.6</v>
      </c>
      <c r="T106" s="3">
        <f t="shared" si="73"/>
        <v>0</v>
      </c>
      <c r="U106" s="3">
        <f>U37+U76+AH106</f>
        <v>9.1256649999999997</v>
      </c>
      <c r="V106" s="3">
        <f>V37+V76+AI106</f>
        <v>0</v>
      </c>
      <c r="W106" s="3">
        <f>ROUND(W37+W76+AJ106,2)</f>
        <v>0</v>
      </c>
      <c r="X106" s="3">
        <f>ROUND(X37+X76+AK106,2)</f>
        <v>143.88</v>
      </c>
      <c r="Y106" s="3">
        <f>ROUND(Y37+Y76+AL106,2)</f>
        <v>92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>
        <f t="shared" ref="AO106:BD106" si="74">ROUND(AO37+AO76+BX106,2)</f>
        <v>0</v>
      </c>
      <c r="AP106" s="3">
        <f t="shared" si="74"/>
        <v>0</v>
      </c>
      <c r="AQ106" s="3">
        <f t="shared" si="74"/>
        <v>0</v>
      </c>
      <c r="AR106" s="3">
        <f t="shared" si="74"/>
        <v>3872.76</v>
      </c>
      <c r="AS106" s="3">
        <f t="shared" si="74"/>
        <v>115.92</v>
      </c>
      <c r="AT106" s="3">
        <f t="shared" si="74"/>
        <v>3756.84</v>
      </c>
      <c r="AU106" s="3">
        <f t="shared" si="74"/>
        <v>0</v>
      </c>
      <c r="AV106" s="3">
        <f t="shared" si="74"/>
        <v>3483.46</v>
      </c>
      <c r="AW106" s="3">
        <f t="shared" si="74"/>
        <v>3483.46</v>
      </c>
      <c r="AX106" s="3">
        <f t="shared" si="74"/>
        <v>0</v>
      </c>
      <c r="AY106" s="3">
        <f t="shared" si="74"/>
        <v>3483.46</v>
      </c>
      <c r="AZ106" s="3">
        <f t="shared" si="74"/>
        <v>0</v>
      </c>
      <c r="BA106" s="3">
        <f t="shared" si="74"/>
        <v>0</v>
      </c>
      <c r="BB106" s="3">
        <f t="shared" si="74"/>
        <v>0</v>
      </c>
      <c r="BC106" s="3">
        <f t="shared" si="74"/>
        <v>0</v>
      </c>
      <c r="BD106" s="3">
        <f t="shared" si="74"/>
        <v>0</v>
      </c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4">
        <f t="shared" ref="DG106:DL106" si="75">ROUND(DG37+DG76+DT106,2)</f>
        <v>35029.839999999997</v>
      </c>
      <c r="DH106" s="4">
        <f t="shared" si="75"/>
        <v>29800.6</v>
      </c>
      <c r="DI106" s="4">
        <f t="shared" si="75"/>
        <v>250.01</v>
      </c>
      <c r="DJ106" s="4">
        <f t="shared" si="75"/>
        <v>85.29</v>
      </c>
      <c r="DK106" s="4">
        <f t="shared" si="75"/>
        <v>4979.2299999999996</v>
      </c>
      <c r="DL106" s="4">
        <f t="shared" si="75"/>
        <v>0</v>
      </c>
      <c r="DM106" s="4">
        <f>DM37+DM76+DZ106</f>
        <v>9.1256649999999997</v>
      </c>
      <c r="DN106" s="4">
        <f>DN37+DN76+EA106</f>
        <v>0</v>
      </c>
      <c r="DO106" s="4">
        <f>ROUND(DO37+DO76+EB106,2)</f>
        <v>0</v>
      </c>
      <c r="DP106" s="4">
        <f>ROUND(DP37+DP76+EC106,2)</f>
        <v>4545.95</v>
      </c>
      <c r="DQ106" s="4">
        <f>ROUND(DQ37+DQ76+ED106,2)</f>
        <v>2127.09</v>
      </c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>
        <f t="shared" ref="EG106:EV106" si="76">ROUND(EG37+EG76+FP106,2)</f>
        <v>0</v>
      </c>
      <c r="EH106" s="4">
        <f t="shared" si="76"/>
        <v>0</v>
      </c>
      <c r="EI106" s="4">
        <f t="shared" si="76"/>
        <v>0</v>
      </c>
      <c r="EJ106" s="4">
        <f t="shared" si="76"/>
        <v>41839.339999999997</v>
      </c>
      <c r="EK106" s="4">
        <f t="shared" si="76"/>
        <v>2191.88</v>
      </c>
      <c r="EL106" s="4">
        <f t="shared" si="76"/>
        <v>39647.46</v>
      </c>
      <c r="EM106" s="4">
        <f t="shared" si="76"/>
        <v>0</v>
      </c>
      <c r="EN106" s="4">
        <f t="shared" si="76"/>
        <v>29800.6</v>
      </c>
      <c r="EO106" s="4">
        <f t="shared" si="76"/>
        <v>29800.6</v>
      </c>
      <c r="EP106" s="4">
        <f t="shared" si="76"/>
        <v>0</v>
      </c>
      <c r="EQ106" s="4">
        <f t="shared" si="76"/>
        <v>29800.6</v>
      </c>
      <c r="ER106" s="4">
        <f t="shared" si="76"/>
        <v>0</v>
      </c>
      <c r="ES106" s="4">
        <f t="shared" si="76"/>
        <v>0</v>
      </c>
      <c r="ET106" s="4">
        <f t="shared" si="76"/>
        <v>0</v>
      </c>
      <c r="EU106" s="4">
        <f t="shared" si="76"/>
        <v>0</v>
      </c>
      <c r="EV106" s="4">
        <f t="shared" si="76"/>
        <v>0</v>
      </c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201</v>
      </c>
      <c r="F108" s="5">
        <f>ROUND(Source!O106,O108)</f>
        <v>3632.99</v>
      </c>
      <c r="G108" s="5" t="s">
        <v>47</v>
      </c>
      <c r="H108" s="5" t="s">
        <v>48</v>
      </c>
      <c r="I108" s="5"/>
      <c r="J108" s="5"/>
      <c r="K108" s="5">
        <v>201</v>
      </c>
      <c r="L108" s="5">
        <v>1</v>
      </c>
      <c r="M108" s="5">
        <v>3</v>
      </c>
      <c r="N108" s="5" t="s">
        <v>3</v>
      </c>
      <c r="O108" s="5">
        <v>2</v>
      </c>
      <c r="P108" s="5">
        <f>ROUND(Source!DG106,O108)</f>
        <v>35029.839999999997</v>
      </c>
      <c r="Q108" s="5"/>
      <c r="R108" s="5"/>
      <c r="S108" s="5"/>
      <c r="T108" s="5"/>
      <c r="U108" s="5"/>
      <c r="V108" s="5"/>
      <c r="W108" s="5">
        <v>3632.99</v>
      </c>
      <c r="X108" s="5">
        <v>1</v>
      </c>
      <c r="Y108" s="5">
        <v>3632.99</v>
      </c>
      <c r="Z108" s="5">
        <v>35031.589999999997</v>
      </c>
      <c r="AA108" s="5">
        <v>1</v>
      </c>
      <c r="AB108" s="5">
        <v>35031.589999999997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202</v>
      </c>
      <c r="F109" s="5">
        <f>ROUND(Source!P106,O109)</f>
        <v>3483.46</v>
      </c>
      <c r="G109" s="5" t="s">
        <v>49</v>
      </c>
      <c r="H109" s="5" t="s">
        <v>50</v>
      </c>
      <c r="I109" s="5"/>
      <c r="J109" s="5"/>
      <c r="K109" s="5">
        <v>202</v>
      </c>
      <c r="L109" s="5">
        <v>2</v>
      </c>
      <c r="M109" s="5">
        <v>3</v>
      </c>
      <c r="N109" s="5" t="s">
        <v>3</v>
      </c>
      <c r="O109" s="5">
        <v>2</v>
      </c>
      <c r="P109" s="5">
        <f>ROUND(Source!DH106,O109)</f>
        <v>29800.6</v>
      </c>
      <c r="Q109" s="5"/>
      <c r="R109" s="5"/>
      <c r="S109" s="5"/>
      <c r="T109" s="5"/>
      <c r="U109" s="5"/>
      <c r="V109" s="5"/>
      <c r="W109" s="5">
        <v>3483.46</v>
      </c>
      <c r="X109" s="5">
        <v>1</v>
      </c>
      <c r="Y109" s="5">
        <v>3483.46</v>
      </c>
      <c r="Z109" s="5">
        <v>29802.35</v>
      </c>
      <c r="AA109" s="5">
        <v>1</v>
      </c>
      <c r="AB109" s="5">
        <v>29802.35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222</v>
      </c>
      <c r="F110" s="5">
        <f>ROUND(Source!AO106,O110)</f>
        <v>0</v>
      </c>
      <c r="G110" s="5" t="s">
        <v>51</v>
      </c>
      <c r="H110" s="5" t="s">
        <v>52</v>
      </c>
      <c r="I110" s="5"/>
      <c r="J110" s="5"/>
      <c r="K110" s="5">
        <v>222</v>
      </c>
      <c r="L110" s="5">
        <v>3</v>
      </c>
      <c r="M110" s="5">
        <v>3</v>
      </c>
      <c r="N110" s="5" t="s">
        <v>3</v>
      </c>
      <c r="O110" s="5">
        <v>2</v>
      </c>
      <c r="P110" s="5">
        <f>ROUND(Source!EG106,O110)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225</v>
      </c>
      <c r="F111" s="5">
        <f>ROUND(Source!AV106,O111)</f>
        <v>3483.46</v>
      </c>
      <c r="G111" s="5" t="s">
        <v>53</v>
      </c>
      <c r="H111" s="5" t="s">
        <v>54</v>
      </c>
      <c r="I111" s="5"/>
      <c r="J111" s="5"/>
      <c r="K111" s="5">
        <v>225</v>
      </c>
      <c r="L111" s="5">
        <v>4</v>
      </c>
      <c r="M111" s="5">
        <v>3</v>
      </c>
      <c r="N111" s="5" t="s">
        <v>3</v>
      </c>
      <c r="O111" s="5">
        <v>2</v>
      </c>
      <c r="P111" s="5">
        <f>ROUND(Source!EN106,O111)</f>
        <v>29800.6</v>
      </c>
      <c r="Q111" s="5"/>
      <c r="R111" s="5"/>
      <c r="S111" s="5"/>
      <c r="T111" s="5"/>
      <c r="U111" s="5"/>
      <c r="V111" s="5"/>
      <c r="W111" s="5">
        <v>3483.46</v>
      </c>
      <c r="X111" s="5">
        <v>1</v>
      </c>
      <c r="Y111" s="5">
        <v>3483.46</v>
      </c>
      <c r="Z111" s="5">
        <v>29802.35</v>
      </c>
      <c r="AA111" s="5">
        <v>1</v>
      </c>
      <c r="AB111" s="5">
        <v>29802.35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226</v>
      </c>
      <c r="F112" s="5">
        <f>ROUND(Source!AW106,O112)</f>
        <v>3483.46</v>
      </c>
      <c r="G112" s="5" t="s">
        <v>55</v>
      </c>
      <c r="H112" s="5" t="s">
        <v>56</v>
      </c>
      <c r="I112" s="5"/>
      <c r="J112" s="5"/>
      <c r="K112" s="5">
        <v>226</v>
      </c>
      <c r="L112" s="5">
        <v>5</v>
      </c>
      <c r="M112" s="5">
        <v>3</v>
      </c>
      <c r="N112" s="5" t="s">
        <v>3</v>
      </c>
      <c r="O112" s="5">
        <v>2</v>
      </c>
      <c r="P112" s="5">
        <f>ROUND(Source!EO106,O112)</f>
        <v>29800.6</v>
      </c>
      <c r="Q112" s="5"/>
      <c r="R112" s="5"/>
      <c r="S112" s="5"/>
      <c r="T112" s="5"/>
      <c r="U112" s="5"/>
      <c r="V112" s="5"/>
      <c r="W112" s="5">
        <v>3483.46</v>
      </c>
      <c r="X112" s="5">
        <v>1</v>
      </c>
      <c r="Y112" s="5">
        <v>3483.46</v>
      </c>
      <c r="Z112" s="5">
        <v>29802.35</v>
      </c>
      <c r="AA112" s="5">
        <v>1</v>
      </c>
      <c r="AB112" s="5">
        <v>29802.35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227</v>
      </c>
      <c r="F113" s="5">
        <f>ROUND(Source!AX106,O113)</f>
        <v>0</v>
      </c>
      <c r="G113" s="5" t="s">
        <v>57</v>
      </c>
      <c r="H113" s="5" t="s">
        <v>58</v>
      </c>
      <c r="I113" s="5"/>
      <c r="J113" s="5"/>
      <c r="K113" s="5">
        <v>227</v>
      </c>
      <c r="L113" s="5">
        <v>6</v>
      </c>
      <c r="M113" s="5">
        <v>3</v>
      </c>
      <c r="N113" s="5" t="s">
        <v>3</v>
      </c>
      <c r="O113" s="5">
        <v>2</v>
      </c>
      <c r="P113" s="5">
        <f>ROUND(Source!EP106,O113)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228</v>
      </c>
      <c r="F114" s="5">
        <f>ROUND(Source!AY106,O114)</f>
        <v>3483.46</v>
      </c>
      <c r="G114" s="5" t="s">
        <v>59</v>
      </c>
      <c r="H114" s="5" t="s">
        <v>60</v>
      </c>
      <c r="I114" s="5"/>
      <c r="J114" s="5"/>
      <c r="K114" s="5">
        <v>228</v>
      </c>
      <c r="L114" s="5">
        <v>7</v>
      </c>
      <c r="M114" s="5">
        <v>3</v>
      </c>
      <c r="N114" s="5" t="s">
        <v>3</v>
      </c>
      <c r="O114" s="5">
        <v>2</v>
      </c>
      <c r="P114" s="5">
        <f>ROUND(Source!EQ106,O114)</f>
        <v>29800.6</v>
      </c>
      <c r="Q114" s="5"/>
      <c r="R114" s="5"/>
      <c r="S114" s="5"/>
      <c r="T114" s="5"/>
      <c r="U114" s="5"/>
      <c r="V114" s="5"/>
      <c r="W114" s="5">
        <v>3483.46</v>
      </c>
      <c r="X114" s="5">
        <v>1</v>
      </c>
      <c r="Y114" s="5">
        <v>3483.46</v>
      </c>
      <c r="Z114" s="5">
        <v>29802.35</v>
      </c>
      <c r="AA114" s="5">
        <v>1</v>
      </c>
      <c r="AB114" s="5">
        <v>29802.35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216</v>
      </c>
      <c r="F115" s="5">
        <f>ROUND(Source!AP106,O115)</f>
        <v>0</v>
      </c>
      <c r="G115" s="5" t="s">
        <v>61</v>
      </c>
      <c r="H115" s="5" t="s">
        <v>62</v>
      </c>
      <c r="I115" s="5"/>
      <c r="J115" s="5"/>
      <c r="K115" s="5">
        <v>216</v>
      </c>
      <c r="L115" s="5">
        <v>8</v>
      </c>
      <c r="M115" s="5">
        <v>3</v>
      </c>
      <c r="N115" s="5" t="s">
        <v>3</v>
      </c>
      <c r="O115" s="5">
        <v>2</v>
      </c>
      <c r="P115" s="5">
        <f>ROUND(Source!EH106,O115)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223</v>
      </c>
      <c r="F116" s="5">
        <f>ROUND(Source!AQ106,O116)</f>
        <v>0</v>
      </c>
      <c r="G116" s="5" t="s">
        <v>63</v>
      </c>
      <c r="H116" s="5" t="s">
        <v>64</v>
      </c>
      <c r="I116" s="5"/>
      <c r="J116" s="5"/>
      <c r="K116" s="5">
        <v>223</v>
      </c>
      <c r="L116" s="5">
        <v>9</v>
      </c>
      <c r="M116" s="5">
        <v>3</v>
      </c>
      <c r="N116" s="5" t="s">
        <v>3</v>
      </c>
      <c r="O116" s="5">
        <v>2</v>
      </c>
      <c r="P116" s="5">
        <f>ROUND(Source!EI106,O116)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229</v>
      </c>
      <c r="F117" s="5">
        <f>ROUND(Source!AZ106,O117)</f>
        <v>0</v>
      </c>
      <c r="G117" s="5" t="s">
        <v>65</v>
      </c>
      <c r="H117" s="5" t="s">
        <v>66</v>
      </c>
      <c r="I117" s="5"/>
      <c r="J117" s="5"/>
      <c r="K117" s="5">
        <v>229</v>
      </c>
      <c r="L117" s="5">
        <v>10</v>
      </c>
      <c r="M117" s="5">
        <v>3</v>
      </c>
      <c r="N117" s="5" t="s">
        <v>3</v>
      </c>
      <c r="O117" s="5">
        <v>2</v>
      </c>
      <c r="P117" s="5">
        <f>ROUND(Source!ER106,O117)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203</v>
      </c>
      <c r="F118" s="5">
        <f>ROUND(Source!Q106,O118)</f>
        <v>19.93</v>
      </c>
      <c r="G118" s="5" t="s">
        <v>67</v>
      </c>
      <c r="H118" s="5" t="s">
        <v>68</v>
      </c>
      <c r="I118" s="5"/>
      <c r="J118" s="5"/>
      <c r="K118" s="5">
        <v>203</v>
      </c>
      <c r="L118" s="5">
        <v>11</v>
      </c>
      <c r="M118" s="5">
        <v>3</v>
      </c>
      <c r="N118" s="5" t="s">
        <v>3</v>
      </c>
      <c r="O118" s="5">
        <v>2</v>
      </c>
      <c r="P118" s="5">
        <f>ROUND(Source!DI106,O118)</f>
        <v>250.01</v>
      </c>
      <c r="Q118" s="5"/>
      <c r="R118" s="5"/>
      <c r="S118" s="5"/>
      <c r="T118" s="5"/>
      <c r="U118" s="5"/>
      <c r="V118" s="5"/>
      <c r="W118" s="5">
        <v>19.93</v>
      </c>
      <c r="X118" s="5">
        <v>1</v>
      </c>
      <c r="Y118" s="5">
        <v>19.93</v>
      </c>
      <c r="Z118" s="5">
        <v>250.01</v>
      </c>
      <c r="AA118" s="5">
        <v>1</v>
      </c>
      <c r="AB118" s="5">
        <v>250.01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231</v>
      </c>
      <c r="F119" s="5">
        <f>ROUND(Source!BB106,O119)</f>
        <v>0</v>
      </c>
      <c r="G119" s="5" t="s">
        <v>69</v>
      </c>
      <c r="H119" s="5" t="s">
        <v>70</v>
      </c>
      <c r="I119" s="5"/>
      <c r="J119" s="5"/>
      <c r="K119" s="5">
        <v>231</v>
      </c>
      <c r="L119" s="5">
        <v>12</v>
      </c>
      <c r="M119" s="5">
        <v>3</v>
      </c>
      <c r="N119" s="5" t="s">
        <v>3</v>
      </c>
      <c r="O119" s="5">
        <v>2</v>
      </c>
      <c r="P119" s="5">
        <f>ROUND(Source!ET106,O119)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204</v>
      </c>
      <c r="F120" s="5">
        <f>ROUND(Source!R106,O120)</f>
        <v>2.2200000000000002</v>
      </c>
      <c r="G120" s="5" t="s">
        <v>71</v>
      </c>
      <c r="H120" s="5" t="s">
        <v>72</v>
      </c>
      <c r="I120" s="5"/>
      <c r="J120" s="5"/>
      <c r="K120" s="5">
        <v>204</v>
      </c>
      <c r="L120" s="5">
        <v>13</v>
      </c>
      <c r="M120" s="5">
        <v>3</v>
      </c>
      <c r="N120" s="5" t="s">
        <v>3</v>
      </c>
      <c r="O120" s="5">
        <v>2</v>
      </c>
      <c r="P120" s="5">
        <f>ROUND(Source!DJ106,O120)</f>
        <v>85.29</v>
      </c>
      <c r="Q120" s="5"/>
      <c r="R120" s="5"/>
      <c r="S120" s="5"/>
      <c r="T120" s="5"/>
      <c r="U120" s="5"/>
      <c r="V120" s="5"/>
      <c r="W120" s="5">
        <v>2.2200000000000002</v>
      </c>
      <c r="X120" s="5">
        <v>1</v>
      </c>
      <c r="Y120" s="5">
        <v>2.2200000000000002</v>
      </c>
      <c r="Z120" s="5">
        <v>85.29</v>
      </c>
      <c r="AA120" s="5">
        <v>1</v>
      </c>
      <c r="AB120" s="5">
        <v>85.29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205</v>
      </c>
      <c r="F121" s="5">
        <f>ROUND(Source!S106,O121)</f>
        <v>129.6</v>
      </c>
      <c r="G121" s="5" t="s">
        <v>73</v>
      </c>
      <c r="H121" s="5" t="s">
        <v>74</v>
      </c>
      <c r="I121" s="5"/>
      <c r="J121" s="5"/>
      <c r="K121" s="5">
        <v>205</v>
      </c>
      <c r="L121" s="5">
        <v>14</v>
      </c>
      <c r="M121" s="5">
        <v>3</v>
      </c>
      <c r="N121" s="5" t="s">
        <v>3</v>
      </c>
      <c r="O121" s="5">
        <v>2</v>
      </c>
      <c r="P121" s="5">
        <f>ROUND(Source!DK106,O121)</f>
        <v>4979.2299999999996</v>
      </c>
      <c r="Q121" s="5"/>
      <c r="R121" s="5"/>
      <c r="S121" s="5"/>
      <c r="T121" s="5"/>
      <c r="U121" s="5"/>
      <c r="V121" s="5"/>
      <c r="W121" s="5">
        <v>129.6</v>
      </c>
      <c r="X121" s="5">
        <v>1</v>
      </c>
      <c r="Y121" s="5">
        <v>129.6</v>
      </c>
      <c r="Z121" s="5">
        <v>4979.2299999999996</v>
      </c>
      <c r="AA121" s="5">
        <v>1</v>
      </c>
      <c r="AB121" s="5">
        <v>4979.2299999999996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232</v>
      </c>
      <c r="F122" s="5">
        <f>ROUND(Source!BC106,O122)</f>
        <v>0</v>
      </c>
      <c r="G122" s="5" t="s">
        <v>75</v>
      </c>
      <c r="H122" s="5" t="s">
        <v>76</v>
      </c>
      <c r="I122" s="5"/>
      <c r="J122" s="5"/>
      <c r="K122" s="5">
        <v>232</v>
      </c>
      <c r="L122" s="5">
        <v>15</v>
      </c>
      <c r="M122" s="5">
        <v>3</v>
      </c>
      <c r="N122" s="5" t="s">
        <v>3</v>
      </c>
      <c r="O122" s="5">
        <v>2</v>
      </c>
      <c r="P122" s="5">
        <f>ROUND(Source!EU106,O122)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214</v>
      </c>
      <c r="F123" s="5">
        <f>ROUND(Source!AS106,O123)</f>
        <v>115.92</v>
      </c>
      <c r="G123" s="5" t="s">
        <v>77</v>
      </c>
      <c r="H123" s="5" t="s">
        <v>78</v>
      </c>
      <c r="I123" s="5"/>
      <c r="J123" s="5"/>
      <c r="K123" s="5">
        <v>214</v>
      </c>
      <c r="L123" s="5">
        <v>16</v>
      </c>
      <c r="M123" s="5">
        <v>3</v>
      </c>
      <c r="N123" s="5" t="s">
        <v>3</v>
      </c>
      <c r="O123" s="5">
        <v>2</v>
      </c>
      <c r="P123" s="5">
        <f>ROUND(Source!EK106,O123)</f>
        <v>2191.88</v>
      </c>
      <c r="Q123" s="5"/>
      <c r="R123" s="5"/>
      <c r="S123" s="5"/>
      <c r="T123" s="5"/>
      <c r="U123" s="5"/>
      <c r="V123" s="5"/>
      <c r="W123" s="5">
        <v>115.92</v>
      </c>
      <c r="X123" s="5">
        <v>1</v>
      </c>
      <c r="Y123" s="5">
        <v>115.92</v>
      </c>
      <c r="Z123" s="5">
        <v>2193.63</v>
      </c>
      <c r="AA123" s="5">
        <v>1</v>
      </c>
      <c r="AB123" s="5">
        <v>2193.63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215</v>
      </c>
      <c r="F124" s="5">
        <f>ROUND(Source!AT106,O124)</f>
        <v>3756.84</v>
      </c>
      <c r="G124" s="5" t="s">
        <v>79</v>
      </c>
      <c r="H124" s="5" t="s">
        <v>80</v>
      </c>
      <c r="I124" s="5"/>
      <c r="J124" s="5"/>
      <c r="K124" s="5">
        <v>215</v>
      </c>
      <c r="L124" s="5">
        <v>17</v>
      </c>
      <c r="M124" s="5">
        <v>3</v>
      </c>
      <c r="N124" s="5" t="s">
        <v>3</v>
      </c>
      <c r="O124" s="5">
        <v>2</v>
      </c>
      <c r="P124" s="5">
        <f>ROUND(Source!EL106,O124)</f>
        <v>39647.46</v>
      </c>
      <c r="Q124" s="5"/>
      <c r="R124" s="5"/>
      <c r="S124" s="5"/>
      <c r="T124" s="5"/>
      <c r="U124" s="5"/>
      <c r="V124" s="5"/>
      <c r="W124" s="5">
        <v>3756.84</v>
      </c>
      <c r="X124" s="5">
        <v>1</v>
      </c>
      <c r="Y124" s="5">
        <v>3756.84</v>
      </c>
      <c r="Z124" s="5">
        <v>39647.46</v>
      </c>
      <c r="AA124" s="5">
        <v>1</v>
      </c>
      <c r="AB124" s="5">
        <v>39647.46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217</v>
      </c>
      <c r="F125" s="5">
        <f>ROUND(Source!AU106,O125)</f>
        <v>0</v>
      </c>
      <c r="G125" s="5" t="s">
        <v>81</v>
      </c>
      <c r="H125" s="5" t="s">
        <v>82</v>
      </c>
      <c r="I125" s="5"/>
      <c r="J125" s="5"/>
      <c r="K125" s="5">
        <v>217</v>
      </c>
      <c r="L125" s="5">
        <v>18</v>
      </c>
      <c r="M125" s="5">
        <v>3</v>
      </c>
      <c r="N125" s="5" t="s">
        <v>3</v>
      </c>
      <c r="O125" s="5">
        <v>2</v>
      </c>
      <c r="P125" s="5">
        <f>ROUND(Source!EM106,O125)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230</v>
      </c>
      <c r="F126" s="5">
        <f>ROUND(Source!BA106,O126)</f>
        <v>0</v>
      </c>
      <c r="G126" s="5" t="s">
        <v>83</v>
      </c>
      <c r="H126" s="5" t="s">
        <v>84</v>
      </c>
      <c r="I126" s="5"/>
      <c r="J126" s="5"/>
      <c r="K126" s="5">
        <v>230</v>
      </c>
      <c r="L126" s="5">
        <v>19</v>
      </c>
      <c r="M126" s="5">
        <v>3</v>
      </c>
      <c r="N126" s="5" t="s">
        <v>3</v>
      </c>
      <c r="O126" s="5">
        <v>2</v>
      </c>
      <c r="P126" s="5">
        <f>ROUND(Source!ES106,O126)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206</v>
      </c>
      <c r="F127" s="5">
        <f>ROUND(Source!T106,O127)</f>
        <v>0</v>
      </c>
      <c r="G127" s="5" t="s">
        <v>85</v>
      </c>
      <c r="H127" s="5" t="s">
        <v>86</v>
      </c>
      <c r="I127" s="5"/>
      <c r="J127" s="5"/>
      <c r="K127" s="5">
        <v>206</v>
      </c>
      <c r="L127" s="5">
        <v>20</v>
      </c>
      <c r="M127" s="5">
        <v>3</v>
      </c>
      <c r="N127" s="5" t="s">
        <v>3</v>
      </c>
      <c r="O127" s="5">
        <v>2</v>
      </c>
      <c r="P127" s="5">
        <f>ROUND(Source!DL106,O127)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207</v>
      </c>
      <c r="F128" s="5">
        <f>Source!U106</f>
        <v>9.1256649999999997</v>
      </c>
      <c r="G128" s="5" t="s">
        <v>87</v>
      </c>
      <c r="H128" s="5" t="s">
        <v>88</v>
      </c>
      <c r="I128" s="5"/>
      <c r="J128" s="5"/>
      <c r="K128" s="5">
        <v>207</v>
      </c>
      <c r="L128" s="5">
        <v>21</v>
      </c>
      <c r="M128" s="5">
        <v>3</v>
      </c>
      <c r="N128" s="5" t="s">
        <v>3</v>
      </c>
      <c r="O128" s="5">
        <v>-1</v>
      </c>
      <c r="P128" s="5">
        <f>Source!DM106</f>
        <v>9.1256649999999997</v>
      </c>
      <c r="Q128" s="5"/>
      <c r="R128" s="5"/>
      <c r="S128" s="5"/>
      <c r="T128" s="5"/>
      <c r="U128" s="5"/>
      <c r="V128" s="5"/>
      <c r="W128" s="5">
        <v>9.1256649999999997</v>
      </c>
      <c r="X128" s="5">
        <v>1</v>
      </c>
      <c r="Y128" s="5">
        <v>9.1256649999999997</v>
      </c>
      <c r="Z128" s="5">
        <v>9.1256649999999997</v>
      </c>
      <c r="AA128" s="5">
        <v>1</v>
      </c>
      <c r="AB128" s="5">
        <v>9.1256649999999997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208</v>
      </c>
      <c r="F129" s="5">
        <f>Source!V106</f>
        <v>0</v>
      </c>
      <c r="G129" s="5" t="s">
        <v>89</v>
      </c>
      <c r="H129" s="5" t="s">
        <v>90</v>
      </c>
      <c r="I129" s="5"/>
      <c r="J129" s="5"/>
      <c r="K129" s="5">
        <v>208</v>
      </c>
      <c r="L129" s="5">
        <v>22</v>
      </c>
      <c r="M129" s="5">
        <v>3</v>
      </c>
      <c r="N129" s="5" t="s">
        <v>3</v>
      </c>
      <c r="O129" s="5">
        <v>-1</v>
      </c>
      <c r="P129" s="5">
        <f>Source!DN106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209</v>
      </c>
      <c r="F130" s="5">
        <f>ROUND(Source!W106,O130)</f>
        <v>0</v>
      </c>
      <c r="G130" s="5" t="s">
        <v>91</v>
      </c>
      <c r="H130" s="5" t="s">
        <v>92</v>
      </c>
      <c r="I130" s="5"/>
      <c r="J130" s="5"/>
      <c r="K130" s="5">
        <v>209</v>
      </c>
      <c r="L130" s="5">
        <v>23</v>
      </c>
      <c r="M130" s="5">
        <v>3</v>
      </c>
      <c r="N130" s="5" t="s">
        <v>3</v>
      </c>
      <c r="O130" s="5">
        <v>2</v>
      </c>
      <c r="P130" s="5">
        <f>ROUND(Source!DO106,O130)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233</v>
      </c>
      <c r="F131" s="5">
        <f>ROUND(Source!BD106,O131)</f>
        <v>0</v>
      </c>
      <c r="G131" s="5" t="s">
        <v>93</v>
      </c>
      <c r="H131" s="5" t="s">
        <v>94</v>
      </c>
      <c r="I131" s="5"/>
      <c r="J131" s="5"/>
      <c r="K131" s="5">
        <v>233</v>
      </c>
      <c r="L131" s="5">
        <v>24</v>
      </c>
      <c r="M131" s="5">
        <v>3</v>
      </c>
      <c r="N131" s="5" t="s">
        <v>3</v>
      </c>
      <c r="O131" s="5">
        <v>2</v>
      </c>
      <c r="P131" s="5">
        <f>ROUND(Source!EV106,O131)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210</v>
      </c>
      <c r="F132" s="5">
        <f>ROUND(Source!X106,O132)</f>
        <v>143.88</v>
      </c>
      <c r="G132" s="5" t="s">
        <v>95</v>
      </c>
      <c r="H132" s="5" t="s">
        <v>96</v>
      </c>
      <c r="I132" s="5"/>
      <c r="J132" s="5"/>
      <c r="K132" s="5">
        <v>210</v>
      </c>
      <c r="L132" s="5">
        <v>25</v>
      </c>
      <c r="M132" s="5">
        <v>3</v>
      </c>
      <c r="N132" s="5" t="s">
        <v>3</v>
      </c>
      <c r="O132" s="5">
        <v>2</v>
      </c>
      <c r="P132" s="5">
        <f>ROUND(Source!DP106,O132)</f>
        <v>4545.95</v>
      </c>
      <c r="Q132" s="5"/>
      <c r="R132" s="5"/>
      <c r="S132" s="5"/>
      <c r="T132" s="5"/>
      <c r="U132" s="5"/>
      <c r="V132" s="5"/>
      <c r="W132" s="5">
        <v>143.88</v>
      </c>
      <c r="X132" s="5">
        <v>1</v>
      </c>
      <c r="Y132" s="5">
        <v>143.88</v>
      </c>
      <c r="Z132" s="5">
        <v>4545.95</v>
      </c>
      <c r="AA132" s="5">
        <v>1</v>
      </c>
      <c r="AB132" s="5">
        <v>4545.95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211</v>
      </c>
      <c r="F133" s="5">
        <f>ROUND(Source!Y106,O133)</f>
        <v>92</v>
      </c>
      <c r="G133" s="5" t="s">
        <v>97</v>
      </c>
      <c r="H133" s="5" t="s">
        <v>98</v>
      </c>
      <c r="I133" s="5"/>
      <c r="J133" s="5"/>
      <c r="K133" s="5">
        <v>211</v>
      </c>
      <c r="L133" s="5">
        <v>26</v>
      </c>
      <c r="M133" s="5">
        <v>3</v>
      </c>
      <c r="N133" s="5" t="s">
        <v>3</v>
      </c>
      <c r="O133" s="5">
        <v>2</v>
      </c>
      <c r="P133" s="5">
        <f>ROUND(Source!DQ106,O133)</f>
        <v>2127.09</v>
      </c>
      <c r="Q133" s="5"/>
      <c r="R133" s="5"/>
      <c r="S133" s="5"/>
      <c r="T133" s="5"/>
      <c r="U133" s="5"/>
      <c r="V133" s="5"/>
      <c r="W133" s="5">
        <v>92</v>
      </c>
      <c r="X133" s="5">
        <v>1</v>
      </c>
      <c r="Y133" s="5">
        <v>92</v>
      </c>
      <c r="Z133" s="5">
        <v>2127.09</v>
      </c>
      <c r="AA133" s="5">
        <v>1</v>
      </c>
      <c r="AB133" s="5">
        <v>2127.09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224</v>
      </c>
      <c r="F134" s="5">
        <f>ROUND(Source!AR106,O134)</f>
        <v>3872.76</v>
      </c>
      <c r="G134" s="5" t="s">
        <v>99</v>
      </c>
      <c r="H134" s="5" t="s">
        <v>100</v>
      </c>
      <c r="I134" s="5"/>
      <c r="J134" s="5"/>
      <c r="K134" s="5">
        <v>224</v>
      </c>
      <c r="L134" s="5">
        <v>27</v>
      </c>
      <c r="M134" s="5">
        <v>3</v>
      </c>
      <c r="N134" s="5" t="s">
        <v>3</v>
      </c>
      <c r="O134" s="5">
        <v>2</v>
      </c>
      <c r="P134" s="5">
        <f>ROUND(Source!EJ106,O134)</f>
        <v>41839.339999999997</v>
      </c>
      <c r="Q134" s="5"/>
      <c r="R134" s="5"/>
      <c r="S134" s="5"/>
      <c r="T134" s="5"/>
      <c r="U134" s="5"/>
      <c r="V134" s="5"/>
      <c r="W134" s="5">
        <v>3872.76</v>
      </c>
      <c r="X134" s="5">
        <v>1</v>
      </c>
      <c r="Y134" s="5">
        <v>3872.76</v>
      </c>
      <c r="Z134" s="5">
        <v>41841.089999999997</v>
      </c>
      <c r="AA134" s="5">
        <v>1</v>
      </c>
      <c r="AB134" s="5">
        <v>41841.089999999997</v>
      </c>
    </row>
    <row r="136" spans="1:206" x14ac:dyDescent="0.2">
      <c r="A136" s="3">
        <v>51</v>
      </c>
      <c r="B136" s="3">
        <f>B12</f>
        <v>172</v>
      </c>
      <c r="C136" s="3">
        <f>A12</f>
        <v>1</v>
      </c>
      <c r="D136" s="3">
        <f>ROW(A12)</f>
        <v>12</v>
      </c>
      <c r="E136" s="3"/>
      <c r="F136" s="3" t="str">
        <f>IF(F12&lt;&gt;"",F12,"")</f>
        <v>02-01-06</v>
      </c>
      <c r="G136" s="3" t="str">
        <f>IF(G12&lt;&gt;"",G12,"")</f>
        <v>02-01-06 Строительство КЛ -0,4 кВ в здании</v>
      </c>
      <c r="H136" s="3">
        <v>0</v>
      </c>
      <c r="I136" s="3"/>
      <c r="J136" s="3"/>
      <c r="K136" s="3"/>
      <c r="L136" s="3"/>
      <c r="M136" s="3"/>
      <c r="N136" s="3"/>
      <c r="O136" s="3">
        <f t="shared" ref="O136:T136" si="77">ROUND(O106,2)</f>
        <v>3632.99</v>
      </c>
      <c r="P136" s="3">
        <f t="shared" si="77"/>
        <v>3483.46</v>
      </c>
      <c r="Q136" s="3">
        <f t="shared" si="77"/>
        <v>19.93</v>
      </c>
      <c r="R136" s="3">
        <f t="shared" si="77"/>
        <v>2.2200000000000002</v>
      </c>
      <c r="S136" s="3">
        <f t="shared" si="77"/>
        <v>129.6</v>
      </c>
      <c r="T136" s="3">
        <f t="shared" si="77"/>
        <v>0</v>
      </c>
      <c r="U136" s="3">
        <f>U106</f>
        <v>9.1256649999999997</v>
      </c>
      <c r="V136" s="3">
        <f>V106</f>
        <v>0</v>
      </c>
      <c r="W136" s="3">
        <f>ROUND(W106,2)</f>
        <v>0</v>
      </c>
      <c r="X136" s="3">
        <f>ROUND(X106,2)</f>
        <v>143.88</v>
      </c>
      <c r="Y136" s="3">
        <f>ROUND(Y106,2)</f>
        <v>92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>
        <f t="shared" ref="AO136:BD136" si="78">ROUND(AO106,2)</f>
        <v>0</v>
      </c>
      <c r="AP136" s="3">
        <f t="shared" si="78"/>
        <v>0</v>
      </c>
      <c r="AQ136" s="3">
        <f t="shared" si="78"/>
        <v>0</v>
      </c>
      <c r="AR136" s="3">
        <f t="shared" si="78"/>
        <v>3872.76</v>
      </c>
      <c r="AS136" s="3">
        <f t="shared" si="78"/>
        <v>115.92</v>
      </c>
      <c r="AT136" s="3">
        <f t="shared" si="78"/>
        <v>3756.84</v>
      </c>
      <c r="AU136" s="3">
        <f t="shared" si="78"/>
        <v>0</v>
      </c>
      <c r="AV136" s="3">
        <f t="shared" si="78"/>
        <v>3483.46</v>
      </c>
      <c r="AW136" s="3">
        <f t="shared" si="78"/>
        <v>3483.46</v>
      </c>
      <c r="AX136" s="3">
        <f t="shared" si="78"/>
        <v>0</v>
      </c>
      <c r="AY136" s="3">
        <f t="shared" si="78"/>
        <v>3483.46</v>
      </c>
      <c r="AZ136" s="3">
        <f t="shared" si="78"/>
        <v>0</v>
      </c>
      <c r="BA136" s="3">
        <f t="shared" si="78"/>
        <v>0</v>
      </c>
      <c r="BB136" s="3">
        <f t="shared" si="78"/>
        <v>0</v>
      </c>
      <c r="BC136" s="3">
        <f t="shared" si="78"/>
        <v>0</v>
      </c>
      <c r="BD136" s="3">
        <f t="shared" si="78"/>
        <v>0</v>
      </c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4">
        <f t="shared" ref="DG136:DL136" si="79">ROUND(DG106,2)</f>
        <v>35029.839999999997</v>
      </c>
      <c r="DH136" s="4">
        <f t="shared" si="79"/>
        <v>29800.6</v>
      </c>
      <c r="DI136" s="4">
        <f t="shared" si="79"/>
        <v>250.01</v>
      </c>
      <c r="DJ136" s="4">
        <f t="shared" si="79"/>
        <v>85.29</v>
      </c>
      <c r="DK136" s="4">
        <f t="shared" si="79"/>
        <v>4979.2299999999996</v>
      </c>
      <c r="DL136" s="4">
        <f t="shared" si="79"/>
        <v>0</v>
      </c>
      <c r="DM136" s="4">
        <f>DM106</f>
        <v>9.1256649999999997</v>
      </c>
      <c r="DN136" s="4">
        <f>DN106</f>
        <v>0</v>
      </c>
      <c r="DO136" s="4">
        <f>ROUND(DO106,2)</f>
        <v>0</v>
      </c>
      <c r="DP136" s="4">
        <f>ROUND(DP106,2)</f>
        <v>4545.95</v>
      </c>
      <c r="DQ136" s="4">
        <f>ROUND(DQ106,2)</f>
        <v>2127.09</v>
      </c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>
        <f t="shared" ref="EG136:EV136" si="80">ROUND(EG106,2)</f>
        <v>0</v>
      </c>
      <c r="EH136" s="4">
        <f t="shared" si="80"/>
        <v>0</v>
      </c>
      <c r="EI136" s="4">
        <f t="shared" si="80"/>
        <v>0</v>
      </c>
      <c r="EJ136" s="4">
        <f t="shared" si="80"/>
        <v>41839.339999999997</v>
      </c>
      <c r="EK136" s="4">
        <f t="shared" si="80"/>
        <v>2191.88</v>
      </c>
      <c r="EL136" s="4">
        <f t="shared" si="80"/>
        <v>39647.46</v>
      </c>
      <c r="EM136" s="4">
        <f t="shared" si="80"/>
        <v>0</v>
      </c>
      <c r="EN136" s="4">
        <f t="shared" si="80"/>
        <v>29800.6</v>
      </c>
      <c r="EO136" s="4">
        <f t="shared" si="80"/>
        <v>29800.6</v>
      </c>
      <c r="EP136" s="4">
        <f t="shared" si="80"/>
        <v>0</v>
      </c>
      <c r="EQ136" s="4">
        <f t="shared" si="80"/>
        <v>29800.6</v>
      </c>
      <c r="ER136" s="4">
        <f t="shared" si="80"/>
        <v>0</v>
      </c>
      <c r="ES136" s="4">
        <f t="shared" si="80"/>
        <v>0</v>
      </c>
      <c r="ET136" s="4">
        <f t="shared" si="80"/>
        <v>0</v>
      </c>
      <c r="EU136" s="4">
        <f t="shared" si="80"/>
        <v>0</v>
      </c>
      <c r="EV136" s="4">
        <f t="shared" si="80"/>
        <v>0</v>
      </c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>
        <v>0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201</v>
      </c>
      <c r="F138" s="5">
        <f>ROUND(Source!O136,O138)</f>
        <v>3632.99</v>
      </c>
      <c r="G138" s="5" t="s">
        <v>47</v>
      </c>
      <c r="H138" s="5" t="s">
        <v>48</v>
      </c>
      <c r="I138" s="5"/>
      <c r="J138" s="5"/>
      <c r="K138" s="5">
        <v>201</v>
      </c>
      <c r="L138" s="5">
        <v>1</v>
      </c>
      <c r="M138" s="5">
        <v>3</v>
      </c>
      <c r="N138" s="5" t="s">
        <v>3</v>
      </c>
      <c r="O138" s="5">
        <v>2</v>
      </c>
      <c r="P138" s="5">
        <f>ROUND(Source!DG136,O138)</f>
        <v>35029.839999999997</v>
      </c>
      <c r="Q138" s="5"/>
      <c r="R138" s="5"/>
      <c r="S138" s="5"/>
      <c r="T138" s="5"/>
      <c r="U138" s="5"/>
      <c r="V138" s="5"/>
      <c r="W138" s="5">
        <v>3632.99</v>
      </c>
      <c r="X138" s="5">
        <v>1</v>
      </c>
      <c r="Y138" s="5">
        <v>3632.99</v>
      </c>
      <c r="Z138" s="5">
        <v>35031.589999999997</v>
      </c>
      <c r="AA138" s="5">
        <v>1</v>
      </c>
      <c r="AB138" s="5">
        <v>35031.589999999997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202</v>
      </c>
      <c r="F139" s="5">
        <f>ROUND(Source!P136,O139)</f>
        <v>3483.46</v>
      </c>
      <c r="G139" s="5" t="s">
        <v>49</v>
      </c>
      <c r="H139" s="5" t="s">
        <v>50</v>
      </c>
      <c r="I139" s="5"/>
      <c r="J139" s="5"/>
      <c r="K139" s="5">
        <v>202</v>
      </c>
      <c r="L139" s="5">
        <v>2</v>
      </c>
      <c r="M139" s="5">
        <v>3</v>
      </c>
      <c r="N139" s="5" t="s">
        <v>3</v>
      </c>
      <c r="O139" s="5">
        <v>2</v>
      </c>
      <c r="P139" s="5">
        <f>ROUND(Source!DH136,O139)</f>
        <v>29800.6</v>
      </c>
      <c r="Q139" s="5"/>
      <c r="R139" s="5"/>
      <c r="S139" s="5"/>
      <c r="T139" s="5"/>
      <c r="U139" s="5"/>
      <c r="V139" s="5"/>
      <c r="W139" s="5">
        <v>3483.46</v>
      </c>
      <c r="X139" s="5">
        <v>1</v>
      </c>
      <c r="Y139" s="5">
        <v>3483.46</v>
      </c>
      <c r="Z139" s="5">
        <v>29802.35</v>
      </c>
      <c r="AA139" s="5">
        <v>1</v>
      </c>
      <c r="AB139" s="5">
        <v>29802.35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222</v>
      </c>
      <c r="F140" s="5">
        <f>ROUND(Source!AO136,O140)</f>
        <v>0</v>
      </c>
      <c r="G140" s="5" t="s">
        <v>51</v>
      </c>
      <c r="H140" s="5" t="s">
        <v>52</v>
      </c>
      <c r="I140" s="5"/>
      <c r="J140" s="5"/>
      <c r="K140" s="5">
        <v>222</v>
      </c>
      <c r="L140" s="5">
        <v>3</v>
      </c>
      <c r="M140" s="5">
        <v>3</v>
      </c>
      <c r="N140" s="5" t="s">
        <v>3</v>
      </c>
      <c r="O140" s="5">
        <v>2</v>
      </c>
      <c r="P140" s="5">
        <f>ROUND(Source!EG136,O140)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225</v>
      </c>
      <c r="F141" s="5">
        <f>ROUND(Source!AV136,O141)</f>
        <v>3483.46</v>
      </c>
      <c r="G141" s="5" t="s">
        <v>53</v>
      </c>
      <c r="H141" s="5" t="s">
        <v>54</v>
      </c>
      <c r="I141" s="5"/>
      <c r="J141" s="5"/>
      <c r="K141" s="5">
        <v>225</v>
      </c>
      <c r="L141" s="5">
        <v>4</v>
      </c>
      <c r="M141" s="5">
        <v>3</v>
      </c>
      <c r="N141" s="5" t="s">
        <v>3</v>
      </c>
      <c r="O141" s="5">
        <v>2</v>
      </c>
      <c r="P141" s="5">
        <f>ROUND(Source!EN136,O141)</f>
        <v>29800.6</v>
      </c>
      <c r="Q141" s="5"/>
      <c r="R141" s="5"/>
      <c r="S141" s="5"/>
      <c r="T141" s="5"/>
      <c r="U141" s="5"/>
      <c r="V141" s="5"/>
      <c r="W141" s="5">
        <v>3483.46</v>
      </c>
      <c r="X141" s="5">
        <v>1</v>
      </c>
      <c r="Y141" s="5">
        <v>3483.46</v>
      </c>
      <c r="Z141" s="5">
        <v>29802.35</v>
      </c>
      <c r="AA141" s="5">
        <v>1</v>
      </c>
      <c r="AB141" s="5">
        <v>29802.35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226</v>
      </c>
      <c r="F142" s="5">
        <f>ROUND(Source!AW136,O142)</f>
        <v>3483.46</v>
      </c>
      <c r="G142" s="5" t="s">
        <v>55</v>
      </c>
      <c r="H142" s="5" t="s">
        <v>56</v>
      </c>
      <c r="I142" s="5"/>
      <c r="J142" s="5"/>
      <c r="K142" s="5">
        <v>226</v>
      </c>
      <c r="L142" s="5">
        <v>5</v>
      </c>
      <c r="M142" s="5">
        <v>3</v>
      </c>
      <c r="N142" s="5" t="s">
        <v>3</v>
      </c>
      <c r="O142" s="5">
        <v>2</v>
      </c>
      <c r="P142" s="5">
        <f>ROUND(Source!EO136,O142)</f>
        <v>29800.6</v>
      </c>
      <c r="Q142" s="5"/>
      <c r="R142" s="5"/>
      <c r="S142" s="5"/>
      <c r="T142" s="5"/>
      <c r="U142" s="5"/>
      <c r="V142" s="5"/>
      <c r="W142" s="5">
        <v>3483.46</v>
      </c>
      <c r="X142" s="5">
        <v>1</v>
      </c>
      <c r="Y142" s="5">
        <v>3483.46</v>
      </c>
      <c r="Z142" s="5">
        <v>29802.35</v>
      </c>
      <c r="AA142" s="5">
        <v>1</v>
      </c>
      <c r="AB142" s="5">
        <v>29802.35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227</v>
      </c>
      <c r="F143" s="5">
        <f>ROUND(Source!AX136,O143)</f>
        <v>0</v>
      </c>
      <c r="G143" s="5" t="s">
        <v>57</v>
      </c>
      <c r="H143" s="5" t="s">
        <v>58</v>
      </c>
      <c r="I143" s="5"/>
      <c r="J143" s="5"/>
      <c r="K143" s="5">
        <v>227</v>
      </c>
      <c r="L143" s="5">
        <v>6</v>
      </c>
      <c r="M143" s="5">
        <v>3</v>
      </c>
      <c r="N143" s="5" t="s">
        <v>3</v>
      </c>
      <c r="O143" s="5">
        <v>2</v>
      </c>
      <c r="P143" s="5">
        <f>ROUND(Source!EP136,O143)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228</v>
      </c>
      <c r="F144" s="5">
        <f>ROUND(Source!AY136,O144)</f>
        <v>3483.46</v>
      </c>
      <c r="G144" s="5" t="s">
        <v>59</v>
      </c>
      <c r="H144" s="5" t="s">
        <v>60</v>
      </c>
      <c r="I144" s="5"/>
      <c r="J144" s="5"/>
      <c r="K144" s="5">
        <v>228</v>
      </c>
      <c r="L144" s="5">
        <v>7</v>
      </c>
      <c r="M144" s="5">
        <v>3</v>
      </c>
      <c r="N144" s="5" t="s">
        <v>3</v>
      </c>
      <c r="O144" s="5">
        <v>2</v>
      </c>
      <c r="P144" s="5">
        <f>ROUND(Source!EQ136,O144)</f>
        <v>29800.6</v>
      </c>
      <c r="Q144" s="5"/>
      <c r="R144" s="5"/>
      <c r="S144" s="5"/>
      <c r="T144" s="5"/>
      <c r="U144" s="5"/>
      <c r="V144" s="5"/>
      <c r="W144" s="5">
        <v>3483.46</v>
      </c>
      <c r="X144" s="5">
        <v>1</v>
      </c>
      <c r="Y144" s="5">
        <v>3483.46</v>
      </c>
      <c r="Z144" s="5">
        <v>29802.35</v>
      </c>
      <c r="AA144" s="5">
        <v>1</v>
      </c>
      <c r="AB144" s="5">
        <v>29802.35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216</v>
      </c>
      <c r="F145" s="5">
        <f>ROUND(Source!AP136,O145)</f>
        <v>0</v>
      </c>
      <c r="G145" s="5" t="s">
        <v>61</v>
      </c>
      <c r="H145" s="5" t="s">
        <v>62</v>
      </c>
      <c r="I145" s="5"/>
      <c r="J145" s="5"/>
      <c r="K145" s="5">
        <v>216</v>
      </c>
      <c r="L145" s="5">
        <v>8</v>
      </c>
      <c r="M145" s="5">
        <v>3</v>
      </c>
      <c r="N145" s="5" t="s">
        <v>3</v>
      </c>
      <c r="O145" s="5">
        <v>2</v>
      </c>
      <c r="P145" s="5">
        <f>ROUND(Source!EH136,O145)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223</v>
      </c>
      <c r="F146" s="5">
        <f>ROUND(Source!AQ136,O146)</f>
        <v>0</v>
      </c>
      <c r="G146" s="5" t="s">
        <v>63</v>
      </c>
      <c r="H146" s="5" t="s">
        <v>64</v>
      </c>
      <c r="I146" s="5"/>
      <c r="J146" s="5"/>
      <c r="K146" s="5">
        <v>223</v>
      </c>
      <c r="L146" s="5">
        <v>9</v>
      </c>
      <c r="M146" s="5">
        <v>3</v>
      </c>
      <c r="N146" s="5" t="s">
        <v>3</v>
      </c>
      <c r="O146" s="5">
        <v>2</v>
      </c>
      <c r="P146" s="5">
        <f>ROUND(Source!EI136,O146)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229</v>
      </c>
      <c r="F147" s="5">
        <f>ROUND(Source!AZ136,O147)</f>
        <v>0</v>
      </c>
      <c r="G147" s="5" t="s">
        <v>65</v>
      </c>
      <c r="H147" s="5" t="s">
        <v>66</v>
      </c>
      <c r="I147" s="5"/>
      <c r="J147" s="5"/>
      <c r="K147" s="5">
        <v>229</v>
      </c>
      <c r="L147" s="5">
        <v>10</v>
      </c>
      <c r="M147" s="5">
        <v>3</v>
      </c>
      <c r="N147" s="5" t="s">
        <v>3</v>
      </c>
      <c r="O147" s="5">
        <v>2</v>
      </c>
      <c r="P147" s="5">
        <f>ROUND(Source!ER136,O147)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203</v>
      </c>
      <c r="F148" s="5">
        <f>ROUND(Source!Q136,O148)</f>
        <v>19.93</v>
      </c>
      <c r="G148" s="5" t="s">
        <v>67</v>
      </c>
      <c r="H148" s="5" t="s">
        <v>68</v>
      </c>
      <c r="I148" s="5"/>
      <c r="J148" s="5"/>
      <c r="K148" s="5">
        <v>203</v>
      </c>
      <c r="L148" s="5">
        <v>11</v>
      </c>
      <c r="M148" s="5">
        <v>3</v>
      </c>
      <c r="N148" s="5" t="s">
        <v>3</v>
      </c>
      <c r="O148" s="5">
        <v>2</v>
      </c>
      <c r="P148" s="5">
        <f>ROUND(Source!DI136,O148)</f>
        <v>250.01</v>
      </c>
      <c r="Q148" s="5"/>
      <c r="R148" s="5"/>
      <c r="S148" s="5"/>
      <c r="T148" s="5"/>
      <c r="U148" s="5"/>
      <c r="V148" s="5"/>
      <c r="W148" s="5">
        <v>19.93</v>
      </c>
      <c r="X148" s="5">
        <v>1</v>
      </c>
      <c r="Y148" s="5">
        <v>19.93</v>
      </c>
      <c r="Z148" s="5">
        <v>250.01</v>
      </c>
      <c r="AA148" s="5">
        <v>1</v>
      </c>
      <c r="AB148" s="5">
        <v>250.01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231</v>
      </c>
      <c r="F149" s="5">
        <f>ROUND(Source!BB136,O149)</f>
        <v>0</v>
      </c>
      <c r="G149" s="5" t="s">
        <v>69</v>
      </c>
      <c r="H149" s="5" t="s">
        <v>70</v>
      </c>
      <c r="I149" s="5"/>
      <c r="J149" s="5"/>
      <c r="K149" s="5">
        <v>231</v>
      </c>
      <c r="L149" s="5">
        <v>12</v>
      </c>
      <c r="M149" s="5">
        <v>3</v>
      </c>
      <c r="N149" s="5" t="s">
        <v>3</v>
      </c>
      <c r="O149" s="5">
        <v>2</v>
      </c>
      <c r="P149" s="5">
        <f>ROUND(Source!ET136,O149)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204</v>
      </c>
      <c r="F150" s="5">
        <f>ROUND(Source!R136,O150)</f>
        <v>2.2200000000000002</v>
      </c>
      <c r="G150" s="5" t="s">
        <v>71</v>
      </c>
      <c r="H150" s="5" t="s">
        <v>72</v>
      </c>
      <c r="I150" s="5"/>
      <c r="J150" s="5"/>
      <c r="K150" s="5">
        <v>204</v>
      </c>
      <c r="L150" s="5">
        <v>13</v>
      </c>
      <c r="M150" s="5">
        <v>3</v>
      </c>
      <c r="N150" s="5" t="s">
        <v>3</v>
      </c>
      <c r="O150" s="5">
        <v>2</v>
      </c>
      <c r="P150" s="5">
        <f>ROUND(Source!DJ136,O150)</f>
        <v>85.29</v>
      </c>
      <c r="Q150" s="5"/>
      <c r="R150" s="5"/>
      <c r="S150" s="5"/>
      <c r="T150" s="5"/>
      <c r="U150" s="5"/>
      <c r="V150" s="5"/>
      <c r="W150" s="5">
        <v>2.2200000000000002</v>
      </c>
      <c r="X150" s="5">
        <v>1</v>
      </c>
      <c r="Y150" s="5">
        <v>2.2200000000000002</v>
      </c>
      <c r="Z150" s="5">
        <v>85.29</v>
      </c>
      <c r="AA150" s="5">
        <v>1</v>
      </c>
      <c r="AB150" s="5">
        <v>85.29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205</v>
      </c>
      <c r="F151" s="5">
        <f>ROUND(Source!S136,O151)</f>
        <v>129.6</v>
      </c>
      <c r="G151" s="5" t="s">
        <v>73</v>
      </c>
      <c r="H151" s="5" t="s">
        <v>74</v>
      </c>
      <c r="I151" s="5"/>
      <c r="J151" s="5"/>
      <c r="K151" s="5">
        <v>205</v>
      </c>
      <c r="L151" s="5">
        <v>14</v>
      </c>
      <c r="M151" s="5">
        <v>3</v>
      </c>
      <c r="N151" s="5" t="s">
        <v>3</v>
      </c>
      <c r="O151" s="5">
        <v>2</v>
      </c>
      <c r="P151" s="5">
        <f>ROUND(Source!DK136,O151)</f>
        <v>4979.2299999999996</v>
      </c>
      <c r="Q151" s="5"/>
      <c r="R151" s="5"/>
      <c r="S151" s="5"/>
      <c r="T151" s="5"/>
      <c r="U151" s="5"/>
      <c r="V151" s="5"/>
      <c r="W151" s="5">
        <v>129.6</v>
      </c>
      <c r="X151" s="5">
        <v>1</v>
      </c>
      <c r="Y151" s="5">
        <v>129.6</v>
      </c>
      <c r="Z151" s="5">
        <v>4979.2299999999996</v>
      </c>
      <c r="AA151" s="5">
        <v>1</v>
      </c>
      <c r="AB151" s="5">
        <v>4979.2299999999996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232</v>
      </c>
      <c r="F152" s="5">
        <f>ROUND(Source!BC136,O152)</f>
        <v>0</v>
      </c>
      <c r="G152" s="5" t="s">
        <v>75</v>
      </c>
      <c r="H152" s="5" t="s">
        <v>76</v>
      </c>
      <c r="I152" s="5"/>
      <c r="J152" s="5"/>
      <c r="K152" s="5">
        <v>232</v>
      </c>
      <c r="L152" s="5">
        <v>15</v>
      </c>
      <c r="M152" s="5">
        <v>3</v>
      </c>
      <c r="N152" s="5" t="s">
        <v>3</v>
      </c>
      <c r="O152" s="5">
        <v>2</v>
      </c>
      <c r="P152" s="5">
        <f>ROUND(Source!EU136,O152)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214</v>
      </c>
      <c r="F153" s="5">
        <f>ROUND(Source!AS136,O153)</f>
        <v>115.92</v>
      </c>
      <c r="G153" s="5" t="s">
        <v>77</v>
      </c>
      <c r="H153" s="5" t="s">
        <v>78</v>
      </c>
      <c r="I153" s="5"/>
      <c r="J153" s="5"/>
      <c r="K153" s="5">
        <v>214</v>
      </c>
      <c r="L153" s="5">
        <v>16</v>
      </c>
      <c r="M153" s="5">
        <v>3</v>
      </c>
      <c r="N153" s="5" t="s">
        <v>3</v>
      </c>
      <c r="O153" s="5">
        <v>2</v>
      </c>
      <c r="P153" s="5">
        <f>ROUND(Source!EK136,O153)</f>
        <v>2191.88</v>
      </c>
      <c r="Q153" s="5"/>
      <c r="R153" s="5"/>
      <c r="S153" s="5"/>
      <c r="T153" s="5"/>
      <c r="U153" s="5"/>
      <c r="V153" s="5"/>
      <c r="W153" s="5">
        <v>115.92</v>
      </c>
      <c r="X153" s="5">
        <v>1</v>
      </c>
      <c r="Y153" s="5">
        <v>115.92</v>
      </c>
      <c r="Z153" s="5">
        <v>2193.63</v>
      </c>
      <c r="AA153" s="5">
        <v>1</v>
      </c>
      <c r="AB153" s="5">
        <v>2193.63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215</v>
      </c>
      <c r="F154" s="5">
        <f>ROUND(Source!AT136,O154)</f>
        <v>3756.84</v>
      </c>
      <c r="G154" s="5" t="s">
        <v>79</v>
      </c>
      <c r="H154" s="5" t="s">
        <v>80</v>
      </c>
      <c r="I154" s="5"/>
      <c r="J154" s="5"/>
      <c r="K154" s="5">
        <v>215</v>
      </c>
      <c r="L154" s="5">
        <v>17</v>
      </c>
      <c r="M154" s="5">
        <v>3</v>
      </c>
      <c r="N154" s="5" t="s">
        <v>3</v>
      </c>
      <c r="O154" s="5">
        <v>2</v>
      </c>
      <c r="P154" s="5">
        <f>ROUND(Source!EL136,O154)</f>
        <v>39647.46</v>
      </c>
      <c r="Q154" s="5"/>
      <c r="R154" s="5"/>
      <c r="S154" s="5"/>
      <c r="T154" s="5"/>
      <c r="U154" s="5"/>
      <c r="V154" s="5"/>
      <c r="W154" s="5">
        <v>3756.84</v>
      </c>
      <c r="X154" s="5">
        <v>1</v>
      </c>
      <c r="Y154" s="5">
        <v>3756.84</v>
      </c>
      <c r="Z154" s="5">
        <v>39647.46</v>
      </c>
      <c r="AA154" s="5">
        <v>1</v>
      </c>
      <c r="AB154" s="5">
        <v>39647.46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217</v>
      </c>
      <c r="F155" s="5">
        <f>ROUND(Source!AU136,O155)</f>
        <v>0</v>
      </c>
      <c r="G155" s="5" t="s">
        <v>81</v>
      </c>
      <c r="H155" s="5" t="s">
        <v>82</v>
      </c>
      <c r="I155" s="5"/>
      <c r="J155" s="5"/>
      <c r="K155" s="5">
        <v>217</v>
      </c>
      <c r="L155" s="5">
        <v>18</v>
      </c>
      <c r="M155" s="5">
        <v>3</v>
      </c>
      <c r="N155" s="5" t="s">
        <v>3</v>
      </c>
      <c r="O155" s="5">
        <v>2</v>
      </c>
      <c r="P155" s="5">
        <f>ROUND(Source!EM136,O155)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230</v>
      </c>
      <c r="F156" s="5">
        <f>ROUND(Source!BA136,O156)</f>
        <v>0</v>
      </c>
      <c r="G156" s="5" t="s">
        <v>83</v>
      </c>
      <c r="H156" s="5" t="s">
        <v>84</v>
      </c>
      <c r="I156" s="5"/>
      <c r="J156" s="5"/>
      <c r="K156" s="5">
        <v>230</v>
      </c>
      <c r="L156" s="5">
        <v>19</v>
      </c>
      <c r="M156" s="5">
        <v>3</v>
      </c>
      <c r="N156" s="5" t="s">
        <v>3</v>
      </c>
      <c r="O156" s="5">
        <v>2</v>
      </c>
      <c r="P156" s="5">
        <f>ROUND(Source!ES136,O156)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206</v>
      </c>
      <c r="F157" s="5">
        <f>ROUND(Source!T136,O157)</f>
        <v>0</v>
      </c>
      <c r="G157" s="5" t="s">
        <v>85</v>
      </c>
      <c r="H157" s="5" t="s">
        <v>86</v>
      </c>
      <c r="I157" s="5"/>
      <c r="J157" s="5"/>
      <c r="K157" s="5">
        <v>206</v>
      </c>
      <c r="L157" s="5">
        <v>20</v>
      </c>
      <c r="M157" s="5">
        <v>3</v>
      </c>
      <c r="N157" s="5" t="s">
        <v>3</v>
      </c>
      <c r="O157" s="5">
        <v>2</v>
      </c>
      <c r="P157" s="5">
        <f>ROUND(Source!DL136,O157)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207</v>
      </c>
      <c r="F158" s="5">
        <f>Source!U136</f>
        <v>9.1256649999999997</v>
      </c>
      <c r="G158" s="5" t="s">
        <v>87</v>
      </c>
      <c r="H158" s="5" t="s">
        <v>88</v>
      </c>
      <c r="I158" s="5"/>
      <c r="J158" s="5"/>
      <c r="K158" s="5">
        <v>207</v>
      </c>
      <c r="L158" s="5">
        <v>21</v>
      </c>
      <c r="M158" s="5">
        <v>3</v>
      </c>
      <c r="N158" s="5" t="s">
        <v>3</v>
      </c>
      <c r="O158" s="5">
        <v>-1</v>
      </c>
      <c r="P158" s="5">
        <f>Source!DM136</f>
        <v>9.1256649999999997</v>
      </c>
      <c r="Q158" s="5"/>
      <c r="R158" s="5"/>
      <c r="S158" s="5"/>
      <c r="T158" s="5"/>
      <c r="U158" s="5"/>
      <c r="V158" s="5"/>
      <c r="W158" s="5">
        <v>9.1256649999999997</v>
      </c>
      <c r="X158" s="5">
        <v>1</v>
      </c>
      <c r="Y158" s="5">
        <v>9.1256649999999997</v>
      </c>
      <c r="Z158" s="5">
        <v>9.1256649999999997</v>
      </c>
      <c r="AA158" s="5">
        <v>1</v>
      </c>
      <c r="AB158" s="5">
        <v>9.1256649999999997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208</v>
      </c>
      <c r="F159" s="5">
        <f>Source!V136</f>
        <v>0</v>
      </c>
      <c r="G159" s="5" t="s">
        <v>89</v>
      </c>
      <c r="H159" s="5" t="s">
        <v>90</v>
      </c>
      <c r="I159" s="5"/>
      <c r="J159" s="5"/>
      <c r="K159" s="5">
        <v>208</v>
      </c>
      <c r="L159" s="5">
        <v>22</v>
      </c>
      <c r="M159" s="5">
        <v>3</v>
      </c>
      <c r="N159" s="5" t="s">
        <v>3</v>
      </c>
      <c r="O159" s="5">
        <v>-1</v>
      </c>
      <c r="P159" s="5">
        <f>Source!DN136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209</v>
      </c>
      <c r="F160" s="5">
        <f>ROUND(Source!W136,O160)</f>
        <v>0</v>
      </c>
      <c r="G160" s="5" t="s">
        <v>91</v>
      </c>
      <c r="H160" s="5" t="s">
        <v>92</v>
      </c>
      <c r="I160" s="5"/>
      <c r="J160" s="5"/>
      <c r="K160" s="5">
        <v>209</v>
      </c>
      <c r="L160" s="5">
        <v>23</v>
      </c>
      <c r="M160" s="5">
        <v>3</v>
      </c>
      <c r="N160" s="5" t="s">
        <v>3</v>
      </c>
      <c r="O160" s="5">
        <v>2</v>
      </c>
      <c r="P160" s="5">
        <f>ROUND(Source!DO136,O160)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50" x14ac:dyDescent="0.2">
      <c r="A161" s="5">
        <v>50</v>
      </c>
      <c r="B161" s="5">
        <v>0</v>
      </c>
      <c r="C161" s="5">
        <v>0</v>
      </c>
      <c r="D161" s="5">
        <v>1</v>
      </c>
      <c r="E161" s="5">
        <v>233</v>
      </c>
      <c r="F161" s="5">
        <f>ROUND(Source!BD136,O161)</f>
        <v>0</v>
      </c>
      <c r="G161" s="5" t="s">
        <v>93</v>
      </c>
      <c r="H161" s="5" t="s">
        <v>94</v>
      </c>
      <c r="I161" s="5"/>
      <c r="J161" s="5"/>
      <c r="K161" s="5">
        <v>233</v>
      </c>
      <c r="L161" s="5">
        <v>24</v>
      </c>
      <c r="M161" s="5">
        <v>3</v>
      </c>
      <c r="N161" s="5" t="s">
        <v>3</v>
      </c>
      <c r="O161" s="5">
        <v>2</v>
      </c>
      <c r="P161" s="5">
        <f>ROUND(Source!EV136,O161)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50" x14ac:dyDescent="0.2">
      <c r="A162" s="5">
        <v>50</v>
      </c>
      <c r="B162" s="5">
        <v>0</v>
      </c>
      <c r="C162" s="5">
        <v>0</v>
      </c>
      <c r="D162" s="5">
        <v>1</v>
      </c>
      <c r="E162" s="5">
        <v>210</v>
      </c>
      <c r="F162" s="5">
        <f>ROUND(Source!X136,O162)</f>
        <v>143.88</v>
      </c>
      <c r="G162" s="5" t="s">
        <v>95</v>
      </c>
      <c r="H162" s="5" t="s">
        <v>96</v>
      </c>
      <c r="I162" s="5"/>
      <c r="J162" s="5"/>
      <c r="K162" s="5">
        <v>210</v>
      </c>
      <c r="L162" s="5">
        <v>25</v>
      </c>
      <c r="M162" s="5">
        <v>3</v>
      </c>
      <c r="N162" s="5" t="s">
        <v>3</v>
      </c>
      <c r="O162" s="5">
        <v>2</v>
      </c>
      <c r="P162" s="5">
        <f>ROUND(Source!DP136,O162)</f>
        <v>4545.95</v>
      </c>
      <c r="Q162" s="5"/>
      <c r="R162" s="5"/>
      <c r="S162" s="5"/>
      <c r="T162" s="5"/>
      <c r="U162" s="5"/>
      <c r="V162" s="5"/>
      <c r="W162" s="5">
        <v>143.88</v>
      </c>
      <c r="X162" s="5">
        <v>1</v>
      </c>
      <c r="Y162" s="5">
        <v>143.88</v>
      </c>
      <c r="Z162" s="5">
        <v>4545.95</v>
      </c>
      <c r="AA162" s="5">
        <v>1</v>
      </c>
      <c r="AB162" s="5">
        <v>4545.95</v>
      </c>
    </row>
    <row r="163" spans="1:50" x14ac:dyDescent="0.2">
      <c r="A163" s="5">
        <v>50</v>
      </c>
      <c r="B163" s="5">
        <v>0</v>
      </c>
      <c r="C163" s="5">
        <v>0</v>
      </c>
      <c r="D163" s="5">
        <v>1</v>
      </c>
      <c r="E163" s="5">
        <v>211</v>
      </c>
      <c r="F163" s="5">
        <f>ROUND(Source!Y136,O163)</f>
        <v>92</v>
      </c>
      <c r="G163" s="5" t="s">
        <v>97</v>
      </c>
      <c r="H163" s="5" t="s">
        <v>98</v>
      </c>
      <c r="I163" s="5"/>
      <c r="J163" s="5"/>
      <c r="K163" s="5">
        <v>211</v>
      </c>
      <c r="L163" s="5">
        <v>26</v>
      </c>
      <c r="M163" s="5">
        <v>3</v>
      </c>
      <c r="N163" s="5" t="s">
        <v>3</v>
      </c>
      <c r="O163" s="5">
        <v>2</v>
      </c>
      <c r="P163" s="5">
        <f>ROUND(Source!DQ136,O163)</f>
        <v>2127.09</v>
      </c>
      <c r="Q163" s="5"/>
      <c r="R163" s="5"/>
      <c r="S163" s="5"/>
      <c r="T163" s="5"/>
      <c r="U163" s="5"/>
      <c r="V163" s="5"/>
      <c r="W163" s="5">
        <v>92</v>
      </c>
      <c r="X163" s="5">
        <v>1</v>
      </c>
      <c r="Y163" s="5">
        <v>92</v>
      </c>
      <c r="Z163" s="5">
        <v>2127.09</v>
      </c>
      <c r="AA163" s="5">
        <v>1</v>
      </c>
      <c r="AB163" s="5">
        <v>2127.09</v>
      </c>
    </row>
    <row r="164" spans="1:50" x14ac:dyDescent="0.2">
      <c r="A164" s="5">
        <v>50</v>
      </c>
      <c r="B164" s="5">
        <v>0</v>
      </c>
      <c r="C164" s="5">
        <v>0</v>
      </c>
      <c r="D164" s="5">
        <v>1</v>
      </c>
      <c r="E164" s="5">
        <v>224</v>
      </c>
      <c r="F164" s="5">
        <f>ROUND(Source!AR136,O164)</f>
        <v>3872.76</v>
      </c>
      <c r="G164" s="5" t="s">
        <v>99</v>
      </c>
      <c r="H164" s="5" t="s">
        <v>100</v>
      </c>
      <c r="I164" s="5"/>
      <c r="J164" s="5"/>
      <c r="K164" s="5">
        <v>224</v>
      </c>
      <c r="L164" s="5">
        <v>27</v>
      </c>
      <c r="M164" s="5">
        <v>3</v>
      </c>
      <c r="N164" s="5" t="s">
        <v>3</v>
      </c>
      <c r="O164" s="5">
        <v>2</v>
      </c>
      <c r="P164" s="5">
        <f>ROUND(Source!EJ136,O164)</f>
        <v>41839.339999999997</v>
      </c>
      <c r="Q164" s="5"/>
      <c r="R164" s="5"/>
      <c r="S164" s="5"/>
      <c r="T164" s="5"/>
      <c r="U164" s="5"/>
      <c r="V164" s="5"/>
      <c r="W164" s="5">
        <v>3872.76</v>
      </c>
      <c r="X164" s="5">
        <v>1</v>
      </c>
      <c r="Y164" s="5">
        <v>3872.76</v>
      </c>
      <c r="Z164" s="5">
        <v>41841.089999999997</v>
      </c>
      <c r="AA164" s="5">
        <v>1</v>
      </c>
      <c r="AB164" s="5">
        <v>41841.089999999997</v>
      </c>
    </row>
    <row r="167" spans="1:50" x14ac:dyDescent="0.2">
      <c r="A167">
        <v>70</v>
      </c>
      <c r="B167">
        <v>1</v>
      </c>
      <c r="D167">
        <v>1</v>
      </c>
      <c r="E167" t="s">
        <v>118</v>
      </c>
      <c r="F167" t="s">
        <v>119</v>
      </c>
      <c r="G167">
        <v>0</v>
      </c>
      <c r="H167">
        <v>0</v>
      </c>
      <c r="I167" t="s">
        <v>3</v>
      </c>
      <c r="J167">
        <v>1</v>
      </c>
      <c r="K167">
        <v>0</v>
      </c>
      <c r="L167" t="s">
        <v>3</v>
      </c>
      <c r="M167" t="s">
        <v>3</v>
      </c>
      <c r="N167">
        <v>0</v>
      </c>
      <c r="O167">
        <v>0</v>
      </c>
      <c r="P167" t="s">
        <v>3</v>
      </c>
    </row>
    <row r="168" spans="1:50" x14ac:dyDescent="0.2">
      <c r="A168">
        <v>70</v>
      </c>
      <c r="B168">
        <v>1</v>
      </c>
      <c r="D168">
        <v>2</v>
      </c>
      <c r="E168" t="s">
        <v>120</v>
      </c>
      <c r="F168" t="s">
        <v>121</v>
      </c>
      <c r="G168">
        <v>1</v>
      </c>
      <c r="H168">
        <v>0</v>
      </c>
      <c r="I168" t="s">
        <v>3</v>
      </c>
      <c r="J168">
        <v>1</v>
      </c>
      <c r="K168">
        <v>0</v>
      </c>
      <c r="L168" t="s">
        <v>3</v>
      </c>
      <c r="M168" t="s">
        <v>3</v>
      </c>
      <c r="N168">
        <v>0</v>
      </c>
      <c r="O168">
        <v>1</v>
      </c>
      <c r="P168" t="s">
        <v>3</v>
      </c>
    </row>
    <row r="170" spans="1:50" x14ac:dyDescent="0.2">
      <c r="A170">
        <v>-1</v>
      </c>
    </row>
    <row r="172" spans="1:50" x14ac:dyDescent="0.2">
      <c r="A172" s="4">
        <v>75</v>
      </c>
      <c r="B172" s="4" t="s">
        <v>122</v>
      </c>
      <c r="C172" s="4">
        <v>2024</v>
      </c>
      <c r="D172" s="4">
        <v>4</v>
      </c>
      <c r="E172" s="4">
        <v>0</v>
      </c>
      <c r="F172" s="4"/>
      <c r="G172" s="4">
        <v>0</v>
      </c>
      <c r="H172" s="4">
        <v>2</v>
      </c>
      <c r="I172" s="4">
        <v>1</v>
      </c>
      <c r="J172" s="4">
        <v>1</v>
      </c>
      <c r="K172" s="4">
        <v>95</v>
      </c>
      <c r="L172" s="4">
        <v>65</v>
      </c>
      <c r="M172" s="4">
        <v>1</v>
      </c>
      <c r="N172" s="4">
        <v>45956624</v>
      </c>
      <c r="O172" s="4">
        <v>1</v>
      </c>
    </row>
    <row r="173" spans="1:50" x14ac:dyDescent="0.2">
      <c r="A173" s="6">
        <v>1</v>
      </c>
      <c r="B173" s="6" t="s">
        <v>123</v>
      </c>
      <c r="C173" s="6" t="s">
        <v>124</v>
      </c>
      <c r="D173" s="6">
        <v>2024</v>
      </c>
      <c r="E173" s="6">
        <v>10</v>
      </c>
      <c r="F173" s="6">
        <v>1</v>
      </c>
      <c r="G173" s="6">
        <v>1</v>
      </c>
      <c r="H173" s="6">
        <v>0</v>
      </c>
      <c r="I173" s="6">
        <v>2</v>
      </c>
      <c r="J173" s="6">
        <v>1</v>
      </c>
      <c r="K173" s="6">
        <v>1</v>
      </c>
      <c r="L173" s="6">
        <v>1</v>
      </c>
      <c r="M173" s="6">
        <v>1</v>
      </c>
      <c r="N173" s="6">
        <v>1</v>
      </c>
      <c r="O173" s="6">
        <v>1</v>
      </c>
      <c r="P173" s="6">
        <v>1</v>
      </c>
      <c r="Q173" s="6">
        <v>1</v>
      </c>
      <c r="R173" s="6" t="s">
        <v>3</v>
      </c>
      <c r="S173" s="6" t="s">
        <v>3</v>
      </c>
      <c r="T173" s="6" t="s">
        <v>3</v>
      </c>
      <c r="U173" s="6" t="s">
        <v>3</v>
      </c>
      <c r="V173" s="6" t="s">
        <v>3</v>
      </c>
      <c r="W173" s="6" t="s">
        <v>3</v>
      </c>
      <c r="X173" s="6" t="s">
        <v>3</v>
      </c>
      <c r="Y173" s="6" t="s">
        <v>3</v>
      </c>
      <c r="Z173" s="6" t="s">
        <v>3</v>
      </c>
      <c r="AA173" s="6" t="s">
        <v>125</v>
      </c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>
        <v>45956625</v>
      </c>
      <c r="AO173" s="6"/>
      <c r="AP173" s="6"/>
      <c r="AQ173" s="6"/>
      <c r="AR173" s="6"/>
      <c r="AS173" s="6"/>
      <c r="AT173" s="6"/>
      <c r="AU173" s="6"/>
      <c r="AV173" s="6"/>
      <c r="AW173" s="6"/>
      <c r="AX173" s="6"/>
    </row>
    <row r="174" spans="1:50" x14ac:dyDescent="0.2">
      <c r="A174" s="4">
        <v>75</v>
      </c>
      <c r="B174" s="4" t="s">
        <v>126</v>
      </c>
      <c r="C174" s="4">
        <v>2000</v>
      </c>
      <c r="D174" s="4">
        <v>0</v>
      </c>
      <c r="E174" s="4">
        <v>1</v>
      </c>
      <c r="F174" s="4">
        <v>0</v>
      </c>
      <c r="G174" s="4">
        <v>0</v>
      </c>
      <c r="H174" s="4">
        <v>1</v>
      </c>
      <c r="I174" s="4">
        <v>0</v>
      </c>
      <c r="J174" s="4">
        <v>1</v>
      </c>
      <c r="K174" s="4">
        <v>98</v>
      </c>
      <c r="L174" s="4">
        <v>77</v>
      </c>
      <c r="M174" s="4">
        <v>0</v>
      </c>
      <c r="N174" s="4">
        <v>45956626</v>
      </c>
      <c r="O174" s="4">
        <v>2</v>
      </c>
    </row>
    <row r="178" spans="1:5" x14ac:dyDescent="0.2">
      <c r="A178">
        <v>65</v>
      </c>
      <c r="C178">
        <v>1</v>
      </c>
      <c r="D178">
        <v>0</v>
      </c>
      <c r="E17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11</v>
      </c>
      <c r="O1">
        <v>15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216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216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45956624</v>
      </c>
      <c r="E14" s="1">
        <v>45956626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14</v>
      </c>
      <c r="E16" s="8">
        <f>ROUND((Source!P123)/1000,2)</f>
        <v>2.19</v>
      </c>
      <c r="F16" s="8">
        <f>ROUND((Source!P124)/1000,2)</f>
        <v>39.65</v>
      </c>
      <c r="G16" s="8">
        <f>ROUND((Source!P115)/1000,2)</f>
        <v>0</v>
      </c>
      <c r="H16" s="8">
        <f>ROUND((Source!P125)/1000+(Source!P126)/1000,2)</f>
        <v>0</v>
      </c>
      <c r="I16" s="8">
        <f>E16+F16+G16+H16</f>
        <v>41.839999999999996</v>
      </c>
      <c r="J16" s="8">
        <f>ROUND((Source!P121+Source!P120)/1000,2)</f>
        <v>5.0599999999999996</v>
      </c>
      <c r="K16" s="8">
        <v>64.83</v>
      </c>
      <c r="L16" s="8">
        <v>0</v>
      </c>
      <c r="M16" s="8">
        <v>0</v>
      </c>
      <c r="N16" s="8">
        <f>I16+L16+M16</f>
        <v>41.839999999999996</v>
      </c>
      <c r="T16" s="9">
        <f>ROUND((Source!F123)/1000,2)</f>
        <v>0.12</v>
      </c>
      <c r="U16" s="9">
        <f>ROUND((Source!F124)/1000,2)</f>
        <v>3.76</v>
      </c>
      <c r="V16" s="9">
        <f>ROUND((Source!F115)/1000,2)</f>
        <v>0</v>
      </c>
      <c r="W16" s="9">
        <f>ROUND((Source!F125)/1000+(Source!F126)/1000,2)</f>
        <v>0</v>
      </c>
      <c r="X16" s="9">
        <f>T16+U16+V16+W16</f>
        <v>3.88</v>
      </c>
      <c r="Y16" s="9">
        <f>ROUND((Source!F121+Source!F120)/1000,2)</f>
        <v>0.13</v>
      </c>
      <c r="Z16" s="9">
        <v>7.12</v>
      </c>
      <c r="AA16" s="9">
        <v>0</v>
      </c>
      <c r="AB16" s="9">
        <v>0</v>
      </c>
      <c r="AC16" s="9">
        <f>X16+AA16+AB16</f>
        <v>3.88</v>
      </c>
      <c r="AI16" s="7">
        <v>0</v>
      </c>
      <c r="AJ16" s="7">
        <v>-1</v>
      </c>
      <c r="AK16" s="7" t="s">
        <v>3</v>
      </c>
      <c r="AL16" s="7" t="s">
        <v>217</v>
      </c>
      <c r="AM16" s="7" t="s">
        <v>16</v>
      </c>
      <c r="AN16" s="7">
        <v>0</v>
      </c>
      <c r="AO16" s="7" t="s">
        <v>3</v>
      </c>
      <c r="AP16" s="7" t="s">
        <v>3</v>
      </c>
      <c r="AT16" s="8">
        <v>35031.589999999997</v>
      </c>
      <c r="AU16" s="8">
        <v>29802.35</v>
      </c>
      <c r="AV16" s="8">
        <v>0</v>
      </c>
      <c r="AW16" s="8">
        <v>0</v>
      </c>
      <c r="AX16" s="8">
        <v>0</v>
      </c>
      <c r="AY16" s="8">
        <v>250.01</v>
      </c>
      <c r="AZ16" s="8">
        <v>85.29</v>
      </c>
      <c r="BA16" s="8">
        <v>4979.2299999999996</v>
      </c>
      <c r="BB16" s="8">
        <v>2193.63</v>
      </c>
      <c r="BC16" s="8">
        <v>39647.46</v>
      </c>
      <c r="BD16" s="8">
        <v>0</v>
      </c>
      <c r="BE16" s="8">
        <v>0</v>
      </c>
      <c r="BF16" s="8">
        <v>9.1256649999999997</v>
      </c>
      <c r="BG16" s="8">
        <v>0</v>
      </c>
      <c r="BH16" s="8">
        <v>0</v>
      </c>
      <c r="BI16" s="8">
        <v>4545.95</v>
      </c>
      <c r="BJ16" s="8">
        <v>2127.09</v>
      </c>
      <c r="BK16" s="8">
        <v>41841.089999999997</v>
      </c>
      <c r="BR16" s="9">
        <v>3632.99</v>
      </c>
      <c r="BS16" s="9">
        <v>3483.46</v>
      </c>
      <c r="BT16" s="9">
        <v>0</v>
      </c>
      <c r="BU16" s="9">
        <v>0</v>
      </c>
      <c r="BV16" s="9">
        <v>0</v>
      </c>
      <c r="BW16" s="9">
        <v>19.93</v>
      </c>
      <c r="BX16" s="9">
        <v>2.2200000000000002</v>
      </c>
      <c r="BY16" s="9">
        <v>129.6</v>
      </c>
      <c r="BZ16" s="9">
        <v>115.92</v>
      </c>
      <c r="CA16" s="9">
        <v>3756.84</v>
      </c>
      <c r="CB16" s="9">
        <v>0</v>
      </c>
      <c r="CC16" s="9">
        <v>0</v>
      </c>
      <c r="CD16" s="9">
        <v>9.1256649999999997</v>
      </c>
      <c r="CE16" s="9">
        <v>0</v>
      </c>
      <c r="CF16" s="9">
        <v>0</v>
      </c>
      <c r="CG16" s="9">
        <v>143.88</v>
      </c>
      <c r="CH16" s="9">
        <v>92</v>
      </c>
      <c r="CI16" s="9">
        <v>3872.76</v>
      </c>
    </row>
    <row r="18" spans="1:29" x14ac:dyDescent="0.2">
      <c r="A18">
        <v>51</v>
      </c>
      <c r="E18">
        <v>2.19</v>
      </c>
      <c r="F18">
        <v>39.65</v>
      </c>
      <c r="G18">
        <v>0</v>
      </c>
      <c r="H18">
        <v>0</v>
      </c>
      <c r="I18">
        <v>41.84</v>
      </c>
      <c r="J18">
        <v>5.0599999999999996</v>
      </c>
      <c r="K18">
        <v>64.83</v>
      </c>
      <c r="L18">
        <v>0</v>
      </c>
      <c r="M18">
        <v>0</v>
      </c>
      <c r="N18">
        <v>41.84</v>
      </c>
      <c r="T18">
        <v>0.12</v>
      </c>
      <c r="U18">
        <v>3.76</v>
      </c>
      <c r="V18">
        <v>0</v>
      </c>
      <c r="W18">
        <v>0</v>
      </c>
      <c r="X18">
        <v>3.88</v>
      </c>
      <c r="Y18">
        <v>0.13</v>
      </c>
      <c r="Z18">
        <v>7.12</v>
      </c>
      <c r="AA18">
        <v>0</v>
      </c>
      <c r="AB18">
        <v>0</v>
      </c>
      <c r="AC18">
        <v>3.88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35031.589999999997</v>
      </c>
      <c r="G20" s="5" t="s">
        <v>47</v>
      </c>
      <c r="H20" s="5" t="s">
        <v>48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3632.99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29802.35</v>
      </c>
      <c r="G21" s="5" t="s">
        <v>49</v>
      </c>
      <c r="H21" s="5" t="s">
        <v>50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3483.46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51</v>
      </c>
      <c r="H22" s="5" t="s">
        <v>52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29802.35</v>
      </c>
      <c r="G23" s="5" t="s">
        <v>53</v>
      </c>
      <c r="H23" s="5" t="s">
        <v>54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3483.46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29802.35</v>
      </c>
      <c r="G24" s="5" t="s">
        <v>55</v>
      </c>
      <c r="H24" s="5" t="s">
        <v>56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3483.46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57</v>
      </c>
      <c r="H25" s="5" t="s">
        <v>58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29802.35</v>
      </c>
      <c r="G26" s="5" t="s">
        <v>59</v>
      </c>
      <c r="H26" s="5" t="s">
        <v>60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3483.46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61</v>
      </c>
      <c r="H27" s="5" t="s">
        <v>62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63</v>
      </c>
      <c r="H28" s="5" t="s">
        <v>64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65</v>
      </c>
      <c r="H29" s="5" t="s">
        <v>66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250.01</v>
      </c>
      <c r="G30" s="5" t="s">
        <v>67</v>
      </c>
      <c r="H30" s="5" t="s">
        <v>68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19.93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69</v>
      </c>
      <c r="H31" s="5" t="s">
        <v>70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85.29</v>
      </c>
      <c r="G32" s="5" t="s">
        <v>71</v>
      </c>
      <c r="H32" s="5" t="s">
        <v>72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2.2200000000000002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4979.2299999999996</v>
      </c>
      <c r="G33" s="5" t="s">
        <v>73</v>
      </c>
      <c r="H33" s="5" t="s">
        <v>74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129.6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75</v>
      </c>
      <c r="H34" s="5" t="s">
        <v>76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2193.63</v>
      </c>
      <c r="G35" s="5" t="s">
        <v>77</v>
      </c>
      <c r="H35" s="5" t="s">
        <v>78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115.92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39647.46</v>
      </c>
      <c r="G36" s="5" t="s">
        <v>79</v>
      </c>
      <c r="H36" s="5" t="s">
        <v>80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3756.84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81</v>
      </c>
      <c r="H37" s="5" t="s">
        <v>82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83</v>
      </c>
      <c r="H38" s="5" t="s">
        <v>84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85</v>
      </c>
      <c r="H39" s="5" t="s">
        <v>86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9.1256649999999997</v>
      </c>
      <c r="G40" s="5" t="s">
        <v>87</v>
      </c>
      <c r="H40" s="5" t="s">
        <v>88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9.1256649999999997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89</v>
      </c>
      <c r="H41" s="5" t="s">
        <v>90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91</v>
      </c>
      <c r="H42" s="5" t="s">
        <v>92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93</v>
      </c>
      <c r="H43" s="5" t="s">
        <v>94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4545.95</v>
      </c>
      <c r="G44" s="5" t="s">
        <v>95</v>
      </c>
      <c r="H44" s="5" t="s">
        <v>96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143.88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2127.09</v>
      </c>
      <c r="G45" s="5" t="s">
        <v>97</v>
      </c>
      <c r="H45" s="5" t="s">
        <v>98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92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41841.089999999997</v>
      </c>
      <c r="G46" s="5" t="s">
        <v>99</v>
      </c>
      <c r="H46" s="5" t="s">
        <v>100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3872.76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122</v>
      </c>
      <c r="C51" s="4">
        <v>2024</v>
      </c>
      <c r="D51" s="4">
        <v>4</v>
      </c>
      <c r="E51" s="4">
        <v>0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95</v>
      </c>
      <c r="L51" s="4">
        <v>65</v>
      </c>
      <c r="M51" s="4">
        <v>1</v>
      </c>
      <c r="N51" s="4">
        <v>45956624</v>
      </c>
      <c r="O51" s="4">
        <v>1</v>
      </c>
    </row>
    <row r="52" spans="1:50" x14ac:dyDescent="0.2">
      <c r="A52" s="6">
        <v>1</v>
      </c>
      <c r="B52" s="6" t="s">
        <v>123</v>
      </c>
      <c r="C52" s="6" t="s">
        <v>124</v>
      </c>
      <c r="D52" s="6">
        <v>2024</v>
      </c>
      <c r="E52" s="6">
        <v>10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125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45956625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126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98</v>
      </c>
      <c r="L53" s="4">
        <v>77</v>
      </c>
      <c r="M53" s="4">
        <v>0</v>
      </c>
      <c r="N53" s="4">
        <v>45956626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45956626</v>
      </c>
      <c r="C1">
        <v>45956739</v>
      </c>
      <c r="D1">
        <v>40345168</v>
      </c>
      <c r="E1">
        <v>1074</v>
      </c>
      <c r="F1">
        <v>1</v>
      </c>
      <c r="G1">
        <v>1074</v>
      </c>
      <c r="H1">
        <v>1</v>
      </c>
      <c r="I1" t="s">
        <v>128</v>
      </c>
      <c r="J1" t="s">
        <v>3</v>
      </c>
      <c r="K1" t="s">
        <v>129</v>
      </c>
      <c r="L1">
        <v>1191</v>
      </c>
      <c r="N1">
        <v>1013</v>
      </c>
      <c r="O1" t="s">
        <v>130</v>
      </c>
      <c r="P1" t="s">
        <v>130</v>
      </c>
      <c r="Q1">
        <v>1</v>
      </c>
      <c r="W1">
        <v>0</v>
      </c>
      <c r="X1">
        <v>476480486</v>
      </c>
      <c r="Y1">
        <f t="shared" ref="Y1:Y32" si="0">AT1</f>
        <v>11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11</v>
      </c>
      <c r="AU1" t="s">
        <v>3</v>
      </c>
      <c r="AV1">
        <v>1</v>
      </c>
      <c r="AW1">
        <v>2</v>
      </c>
      <c r="AX1">
        <v>45956853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1.1000000000000001</v>
      </c>
      <c r="CW1">
        <v>0</v>
      </c>
      <c r="CX1">
        <f>ROUND(Y1*Source!I28,9)</f>
        <v>1.1000000000000001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ROUND(ROUND(AT1*CZ1,2),1)</f>
        <v>0</v>
      </c>
      <c r="DC1">
        <f t="shared" ref="DC1:DC32" si="2">ROUND(ROUND(AT1*AG1,2),1)</f>
        <v>0</v>
      </c>
      <c r="DD1" t="s">
        <v>3</v>
      </c>
      <c r="DE1" t="s">
        <v>3</v>
      </c>
      <c r="DF1">
        <f t="shared" ref="DF1:DF15" si="3">ROUND(ROUND(AE1,2)*CX1,2)</f>
        <v>0</v>
      </c>
      <c r="DG1">
        <f t="shared" ref="DG1:DG12" si="4">ROUND(ROUND(AF1,2)*CX1,2)</f>
        <v>0</v>
      </c>
      <c r="DH1">
        <f t="shared" ref="DH1:DH12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45956626</v>
      </c>
      <c r="C2">
        <v>45956739</v>
      </c>
      <c r="D2">
        <v>40421776</v>
      </c>
      <c r="E2">
        <v>1</v>
      </c>
      <c r="F2">
        <v>1</v>
      </c>
      <c r="G2">
        <v>1074</v>
      </c>
      <c r="H2">
        <v>2</v>
      </c>
      <c r="I2" t="s">
        <v>131</v>
      </c>
      <c r="J2" t="s">
        <v>132</v>
      </c>
      <c r="K2" t="s">
        <v>133</v>
      </c>
      <c r="L2">
        <v>1368</v>
      </c>
      <c r="N2">
        <v>1011</v>
      </c>
      <c r="O2" t="s">
        <v>134</v>
      </c>
      <c r="P2" t="s">
        <v>134</v>
      </c>
      <c r="Q2">
        <v>1</v>
      </c>
      <c r="W2">
        <v>0</v>
      </c>
      <c r="X2">
        <v>-1054899212</v>
      </c>
      <c r="Y2">
        <f t="shared" si="0"/>
        <v>1.48</v>
      </c>
      <c r="AA2">
        <v>0</v>
      </c>
      <c r="AB2">
        <v>83.1</v>
      </c>
      <c r="AC2">
        <v>12.62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1.48</v>
      </c>
      <c r="AU2" t="s">
        <v>3</v>
      </c>
      <c r="AV2">
        <v>0</v>
      </c>
      <c r="AW2">
        <v>2</v>
      </c>
      <c r="AX2">
        <v>45956854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0.14799999999999999</v>
      </c>
      <c r="CY2">
        <f>AB2</f>
        <v>83.1</v>
      </c>
      <c r="CZ2">
        <f>AF2</f>
        <v>83.1</v>
      </c>
      <c r="DA2">
        <f>AJ2</f>
        <v>1</v>
      </c>
      <c r="DB2">
        <f t="shared" si="1"/>
        <v>123</v>
      </c>
      <c r="DC2">
        <f t="shared" si="2"/>
        <v>18.7</v>
      </c>
      <c r="DD2" t="s">
        <v>3</v>
      </c>
      <c r="DE2" t="s">
        <v>3</v>
      </c>
      <c r="DF2">
        <f t="shared" si="3"/>
        <v>0</v>
      </c>
      <c r="DG2">
        <f t="shared" si="4"/>
        <v>12.3</v>
      </c>
      <c r="DH2">
        <f t="shared" si="5"/>
        <v>1.87</v>
      </c>
      <c r="DI2">
        <f t="shared" si="6"/>
        <v>0</v>
      </c>
      <c r="DJ2">
        <f>DG2</f>
        <v>12.3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45956626</v>
      </c>
      <c r="C3">
        <v>45956739</v>
      </c>
      <c r="D3">
        <v>40421120</v>
      </c>
      <c r="E3">
        <v>1</v>
      </c>
      <c r="F3">
        <v>1</v>
      </c>
      <c r="G3">
        <v>1074</v>
      </c>
      <c r="H3">
        <v>2</v>
      </c>
      <c r="I3" t="s">
        <v>135</v>
      </c>
      <c r="J3" t="s">
        <v>136</v>
      </c>
      <c r="K3" t="s">
        <v>137</v>
      </c>
      <c r="L3">
        <v>1368</v>
      </c>
      <c r="N3">
        <v>1011</v>
      </c>
      <c r="O3" t="s">
        <v>134</v>
      </c>
      <c r="P3" t="s">
        <v>134</v>
      </c>
      <c r="Q3">
        <v>1</v>
      </c>
      <c r="W3">
        <v>0</v>
      </c>
      <c r="X3">
        <v>-1846153325</v>
      </c>
      <c r="Y3">
        <f t="shared" si="0"/>
        <v>2.4</v>
      </c>
      <c r="AA3">
        <v>0</v>
      </c>
      <c r="AB3">
        <v>0.73</v>
      </c>
      <c r="AC3">
        <v>0</v>
      </c>
      <c r="AD3">
        <v>0</v>
      </c>
      <c r="AE3">
        <v>0</v>
      </c>
      <c r="AF3">
        <v>0.73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2.4</v>
      </c>
      <c r="AU3" t="s">
        <v>3</v>
      </c>
      <c r="AV3">
        <v>0</v>
      </c>
      <c r="AW3">
        <v>2</v>
      </c>
      <c r="AX3">
        <v>45956855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0.24</v>
      </c>
      <c r="CY3">
        <f>AB3</f>
        <v>0.73</v>
      </c>
      <c r="CZ3">
        <f>AF3</f>
        <v>0.73</v>
      </c>
      <c r="DA3">
        <f>AJ3</f>
        <v>1</v>
      </c>
      <c r="DB3">
        <f t="shared" si="1"/>
        <v>1.8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0.18</v>
      </c>
      <c r="DH3">
        <f t="shared" si="5"/>
        <v>0</v>
      </c>
      <c r="DI3">
        <f t="shared" si="6"/>
        <v>0</v>
      </c>
      <c r="DJ3">
        <f>DG3</f>
        <v>0.18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45956626</v>
      </c>
      <c r="C4">
        <v>45956739</v>
      </c>
      <c r="D4">
        <v>40421156</v>
      </c>
      <c r="E4">
        <v>1</v>
      </c>
      <c r="F4">
        <v>1</v>
      </c>
      <c r="G4">
        <v>1074</v>
      </c>
      <c r="H4">
        <v>2</v>
      </c>
      <c r="I4" t="s">
        <v>138</v>
      </c>
      <c r="J4" t="s">
        <v>139</v>
      </c>
      <c r="K4" t="s">
        <v>140</v>
      </c>
      <c r="L4">
        <v>1368</v>
      </c>
      <c r="N4">
        <v>1011</v>
      </c>
      <c r="O4" t="s">
        <v>134</v>
      </c>
      <c r="P4" t="s">
        <v>134</v>
      </c>
      <c r="Q4">
        <v>1</v>
      </c>
      <c r="W4">
        <v>0</v>
      </c>
      <c r="X4">
        <v>588078337</v>
      </c>
      <c r="Y4">
        <f t="shared" si="0"/>
        <v>2.4</v>
      </c>
      <c r="AA4">
        <v>0</v>
      </c>
      <c r="AB4">
        <v>4</v>
      </c>
      <c r="AC4">
        <v>0</v>
      </c>
      <c r="AD4">
        <v>0</v>
      </c>
      <c r="AE4">
        <v>0</v>
      </c>
      <c r="AF4">
        <v>4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2.4</v>
      </c>
      <c r="AU4" t="s">
        <v>3</v>
      </c>
      <c r="AV4">
        <v>0</v>
      </c>
      <c r="AW4">
        <v>2</v>
      </c>
      <c r="AX4">
        <v>45956856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0.24</v>
      </c>
      <c r="CY4">
        <f>AB4</f>
        <v>4</v>
      </c>
      <c r="CZ4">
        <f>AF4</f>
        <v>4</v>
      </c>
      <c r="DA4">
        <f>AJ4</f>
        <v>1</v>
      </c>
      <c r="DB4">
        <f t="shared" si="1"/>
        <v>9.6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0.96</v>
      </c>
      <c r="DH4">
        <f t="shared" si="5"/>
        <v>0</v>
      </c>
      <c r="DI4">
        <f t="shared" si="6"/>
        <v>0</v>
      </c>
      <c r="DJ4">
        <f>DG4</f>
        <v>0.96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45956626</v>
      </c>
      <c r="C5">
        <v>45956739</v>
      </c>
      <c r="D5">
        <v>40391528</v>
      </c>
      <c r="E5">
        <v>1</v>
      </c>
      <c r="F5">
        <v>1</v>
      </c>
      <c r="G5">
        <v>1074</v>
      </c>
      <c r="H5">
        <v>3</v>
      </c>
      <c r="I5" t="s">
        <v>141</v>
      </c>
      <c r="J5" t="s">
        <v>142</v>
      </c>
      <c r="K5" t="s">
        <v>143</v>
      </c>
      <c r="L5">
        <v>1348</v>
      </c>
      <c r="N5">
        <v>1009</v>
      </c>
      <c r="O5" t="s">
        <v>144</v>
      </c>
      <c r="P5" t="s">
        <v>144</v>
      </c>
      <c r="Q5">
        <v>1000</v>
      </c>
      <c r="W5">
        <v>0</v>
      </c>
      <c r="X5">
        <v>-112298422</v>
      </c>
      <c r="Y5">
        <f t="shared" si="0"/>
        <v>6.0000000000000002E-5</v>
      </c>
      <c r="AA5">
        <v>11242.42</v>
      </c>
      <c r="AB5">
        <v>0</v>
      </c>
      <c r="AC5">
        <v>0</v>
      </c>
      <c r="AD5">
        <v>0</v>
      </c>
      <c r="AE5">
        <v>11242.42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6.0000000000000002E-5</v>
      </c>
      <c r="AU5" t="s">
        <v>3</v>
      </c>
      <c r="AV5">
        <v>0</v>
      </c>
      <c r="AW5">
        <v>2</v>
      </c>
      <c r="AX5">
        <v>45956857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6.0000000000000002E-6</v>
      </c>
      <c r="CY5">
        <f t="shared" ref="CY5:CY11" si="7">AA5</f>
        <v>11242.42</v>
      </c>
      <c r="CZ5">
        <f t="shared" ref="CZ5:CZ11" si="8">AE5</f>
        <v>11242.42</v>
      </c>
      <c r="DA5">
        <f t="shared" ref="DA5:DA11" si="9">AI5</f>
        <v>1</v>
      </c>
      <c r="DB5">
        <f t="shared" si="1"/>
        <v>0.7</v>
      </c>
      <c r="DC5">
        <f t="shared" si="2"/>
        <v>0</v>
      </c>
      <c r="DD5" t="s">
        <v>3</v>
      </c>
      <c r="DE5" t="s">
        <v>3</v>
      </c>
      <c r="DF5">
        <f t="shared" si="3"/>
        <v>7.0000000000000007E-2</v>
      </c>
      <c r="DG5">
        <f t="shared" si="4"/>
        <v>0</v>
      </c>
      <c r="DH5">
        <f t="shared" si="5"/>
        <v>0</v>
      </c>
      <c r="DI5">
        <f t="shared" si="6"/>
        <v>0</v>
      </c>
      <c r="DJ5">
        <f t="shared" ref="DJ5:DJ11" si="10">DF5</f>
        <v>7.0000000000000007E-2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45956626</v>
      </c>
      <c r="C6">
        <v>45956739</v>
      </c>
      <c r="D6">
        <v>40398039</v>
      </c>
      <c r="E6">
        <v>1</v>
      </c>
      <c r="F6">
        <v>1</v>
      </c>
      <c r="G6">
        <v>1074</v>
      </c>
      <c r="H6">
        <v>3</v>
      </c>
      <c r="I6" t="s">
        <v>145</v>
      </c>
      <c r="J6" t="s">
        <v>146</v>
      </c>
      <c r="K6" t="s">
        <v>147</v>
      </c>
      <c r="L6">
        <v>1346</v>
      </c>
      <c r="N6">
        <v>1009</v>
      </c>
      <c r="O6" t="s">
        <v>112</v>
      </c>
      <c r="P6" t="s">
        <v>112</v>
      </c>
      <c r="Q6">
        <v>1</v>
      </c>
      <c r="W6">
        <v>0</v>
      </c>
      <c r="X6">
        <v>-1529041202</v>
      </c>
      <c r="Y6">
        <f t="shared" si="0"/>
        <v>0.8</v>
      </c>
      <c r="AA6">
        <v>25.8</v>
      </c>
      <c r="AB6">
        <v>0</v>
      </c>
      <c r="AC6">
        <v>0</v>
      </c>
      <c r="AD6">
        <v>0</v>
      </c>
      <c r="AE6">
        <v>25.8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0.8</v>
      </c>
      <c r="AU6" t="s">
        <v>3</v>
      </c>
      <c r="AV6">
        <v>0</v>
      </c>
      <c r="AW6">
        <v>2</v>
      </c>
      <c r="AX6">
        <v>45956858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0.08</v>
      </c>
      <c r="CY6">
        <f t="shared" si="7"/>
        <v>25.8</v>
      </c>
      <c r="CZ6">
        <f t="shared" si="8"/>
        <v>25.8</v>
      </c>
      <c r="DA6">
        <f t="shared" si="9"/>
        <v>1</v>
      </c>
      <c r="DB6">
        <f t="shared" si="1"/>
        <v>20.6</v>
      </c>
      <c r="DC6">
        <f t="shared" si="2"/>
        <v>0</v>
      </c>
      <c r="DD6" t="s">
        <v>3</v>
      </c>
      <c r="DE6" t="s">
        <v>3</v>
      </c>
      <c r="DF6">
        <f t="shared" si="3"/>
        <v>2.06</v>
      </c>
      <c r="DG6">
        <f t="shared" si="4"/>
        <v>0</v>
      </c>
      <c r="DH6">
        <f t="shared" si="5"/>
        <v>0</v>
      </c>
      <c r="DI6">
        <f t="shared" si="6"/>
        <v>0</v>
      </c>
      <c r="DJ6">
        <f t="shared" si="10"/>
        <v>2.06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45956626</v>
      </c>
      <c r="C7">
        <v>45956739</v>
      </c>
      <c r="D7">
        <v>40391807</v>
      </c>
      <c r="E7">
        <v>1</v>
      </c>
      <c r="F7">
        <v>1</v>
      </c>
      <c r="G7">
        <v>1074</v>
      </c>
      <c r="H7">
        <v>3</v>
      </c>
      <c r="I7" t="s">
        <v>148</v>
      </c>
      <c r="J7" t="s">
        <v>149</v>
      </c>
      <c r="K7" t="s">
        <v>150</v>
      </c>
      <c r="L7">
        <v>1348</v>
      </c>
      <c r="N7">
        <v>1009</v>
      </c>
      <c r="O7" t="s">
        <v>144</v>
      </c>
      <c r="P7" t="s">
        <v>144</v>
      </c>
      <c r="Q7">
        <v>1000</v>
      </c>
      <c r="W7">
        <v>0</v>
      </c>
      <c r="X7">
        <v>-1495278284</v>
      </c>
      <c r="Y7">
        <f t="shared" si="0"/>
        <v>5.0000000000000001E-4</v>
      </c>
      <c r="AA7">
        <v>60966</v>
      </c>
      <c r="AB7">
        <v>0</v>
      </c>
      <c r="AC7">
        <v>0</v>
      </c>
      <c r="AD7">
        <v>0</v>
      </c>
      <c r="AE7">
        <v>60966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5.0000000000000001E-4</v>
      </c>
      <c r="AU7" t="s">
        <v>3</v>
      </c>
      <c r="AV7">
        <v>0</v>
      </c>
      <c r="AW7">
        <v>2</v>
      </c>
      <c r="AX7">
        <v>45956859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5.0000000000000002E-5</v>
      </c>
      <c r="CY7">
        <f t="shared" si="7"/>
        <v>60966</v>
      </c>
      <c r="CZ7">
        <f t="shared" si="8"/>
        <v>60966</v>
      </c>
      <c r="DA7">
        <f t="shared" si="9"/>
        <v>1</v>
      </c>
      <c r="DB7">
        <f t="shared" si="1"/>
        <v>30.5</v>
      </c>
      <c r="DC7">
        <f t="shared" si="2"/>
        <v>0</v>
      </c>
      <c r="DD7" t="s">
        <v>3</v>
      </c>
      <c r="DE7" t="s">
        <v>3</v>
      </c>
      <c r="DF7">
        <f t="shared" si="3"/>
        <v>3.05</v>
      </c>
      <c r="DG7">
        <f t="shared" si="4"/>
        <v>0</v>
      </c>
      <c r="DH7">
        <f t="shared" si="5"/>
        <v>0</v>
      </c>
      <c r="DI7">
        <f t="shared" si="6"/>
        <v>0</v>
      </c>
      <c r="DJ7">
        <f t="shared" si="10"/>
        <v>3.05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45956626</v>
      </c>
      <c r="C8">
        <v>45956739</v>
      </c>
      <c r="D8">
        <v>40391830</v>
      </c>
      <c r="E8">
        <v>1</v>
      </c>
      <c r="F8">
        <v>1</v>
      </c>
      <c r="G8">
        <v>1074</v>
      </c>
      <c r="H8">
        <v>3</v>
      </c>
      <c r="I8" t="s">
        <v>151</v>
      </c>
      <c r="J8" t="s">
        <v>152</v>
      </c>
      <c r="K8" t="s">
        <v>153</v>
      </c>
      <c r="L8">
        <v>1348</v>
      </c>
      <c r="N8">
        <v>1009</v>
      </c>
      <c r="O8" t="s">
        <v>144</v>
      </c>
      <c r="P8" t="s">
        <v>144</v>
      </c>
      <c r="Q8">
        <v>1000</v>
      </c>
      <c r="W8">
        <v>0</v>
      </c>
      <c r="X8">
        <v>186625698</v>
      </c>
      <c r="Y8">
        <f t="shared" si="0"/>
        <v>4.0000000000000003E-5</v>
      </c>
      <c r="AA8">
        <v>7982.5</v>
      </c>
      <c r="AB8">
        <v>0</v>
      </c>
      <c r="AC8">
        <v>0</v>
      </c>
      <c r="AD8">
        <v>0</v>
      </c>
      <c r="AE8">
        <v>7982.5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4.0000000000000003E-5</v>
      </c>
      <c r="AU8" t="s">
        <v>3</v>
      </c>
      <c r="AV8">
        <v>0</v>
      </c>
      <c r="AW8">
        <v>2</v>
      </c>
      <c r="AX8">
        <v>45956860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3.9999999999999998E-6</v>
      </c>
      <c r="CY8">
        <f t="shared" si="7"/>
        <v>7982.5</v>
      </c>
      <c r="CZ8">
        <f t="shared" si="8"/>
        <v>7982.5</v>
      </c>
      <c r="DA8">
        <f t="shared" si="9"/>
        <v>1</v>
      </c>
      <c r="DB8">
        <f t="shared" si="1"/>
        <v>0.3</v>
      </c>
      <c r="DC8">
        <f t="shared" si="2"/>
        <v>0</v>
      </c>
      <c r="DD8" t="s">
        <v>3</v>
      </c>
      <c r="DE8" t="s">
        <v>3</v>
      </c>
      <c r="DF8">
        <f t="shared" si="3"/>
        <v>0.03</v>
      </c>
      <c r="DG8">
        <f t="shared" si="4"/>
        <v>0</v>
      </c>
      <c r="DH8">
        <f t="shared" si="5"/>
        <v>0</v>
      </c>
      <c r="DI8">
        <f t="shared" si="6"/>
        <v>0</v>
      </c>
      <c r="DJ8">
        <f t="shared" si="10"/>
        <v>0.03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45956626</v>
      </c>
      <c r="C9">
        <v>45956739</v>
      </c>
      <c r="D9">
        <v>40408943</v>
      </c>
      <c r="E9">
        <v>1</v>
      </c>
      <c r="F9">
        <v>1</v>
      </c>
      <c r="G9">
        <v>1074</v>
      </c>
      <c r="H9">
        <v>3</v>
      </c>
      <c r="I9" t="s">
        <v>154</v>
      </c>
      <c r="J9" t="s">
        <v>155</v>
      </c>
      <c r="K9" t="s">
        <v>156</v>
      </c>
      <c r="L9">
        <v>1356</v>
      </c>
      <c r="N9">
        <v>1010</v>
      </c>
      <c r="O9" t="s">
        <v>157</v>
      </c>
      <c r="P9" t="s">
        <v>157</v>
      </c>
      <c r="Q9">
        <v>1000</v>
      </c>
      <c r="W9">
        <v>0</v>
      </c>
      <c r="X9">
        <v>-459038352</v>
      </c>
      <c r="Y9">
        <f t="shared" si="0"/>
        <v>4.0000000000000001E-3</v>
      </c>
      <c r="AA9">
        <v>226.68</v>
      </c>
      <c r="AB9">
        <v>0</v>
      </c>
      <c r="AC9">
        <v>0</v>
      </c>
      <c r="AD9">
        <v>0</v>
      </c>
      <c r="AE9">
        <v>226.68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4.0000000000000001E-3</v>
      </c>
      <c r="AU9" t="s">
        <v>3</v>
      </c>
      <c r="AV9">
        <v>0</v>
      </c>
      <c r="AW9">
        <v>2</v>
      </c>
      <c r="AX9">
        <v>45956861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4.0000000000000002E-4</v>
      </c>
      <c r="CY9">
        <f t="shared" si="7"/>
        <v>226.68</v>
      </c>
      <c r="CZ9">
        <f t="shared" si="8"/>
        <v>226.68</v>
      </c>
      <c r="DA9">
        <f t="shared" si="9"/>
        <v>1</v>
      </c>
      <c r="DB9">
        <f t="shared" si="1"/>
        <v>0.9</v>
      </c>
      <c r="DC9">
        <f t="shared" si="2"/>
        <v>0</v>
      </c>
      <c r="DD9" t="s">
        <v>3</v>
      </c>
      <c r="DE9" t="s">
        <v>3</v>
      </c>
      <c r="DF9">
        <f t="shared" si="3"/>
        <v>0.09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si="10"/>
        <v>0.09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45956626</v>
      </c>
      <c r="C10">
        <v>45956739</v>
      </c>
      <c r="D10">
        <v>40408604</v>
      </c>
      <c r="E10">
        <v>1</v>
      </c>
      <c r="F10">
        <v>1</v>
      </c>
      <c r="G10">
        <v>1074</v>
      </c>
      <c r="H10">
        <v>3</v>
      </c>
      <c r="I10" t="s">
        <v>158</v>
      </c>
      <c r="J10" t="s">
        <v>159</v>
      </c>
      <c r="K10" t="s">
        <v>160</v>
      </c>
      <c r="L10">
        <v>1301</v>
      </c>
      <c r="N10">
        <v>1003</v>
      </c>
      <c r="O10" t="s">
        <v>161</v>
      </c>
      <c r="P10" t="s">
        <v>161</v>
      </c>
      <c r="Q10">
        <v>1</v>
      </c>
      <c r="W10">
        <v>0</v>
      </c>
      <c r="X10">
        <v>441798415</v>
      </c>
      <c r="Y10">
        <f t="shared" si="0"/>
        <v>0.96</v>
      </c>
      <c r="AA10">
        <v>0.7</v>
      </c>
      <c r="AB10">
        <v>0</v>
      </c>
      <c r="AC10">
        <v>0</v>
      </c>
      <c r="AD10">
        <v>0</v>
      </c>
      <c r="AE10">
        <v>0.7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0.96</v>
      </c>
      <c r="AU10" t="s">
        <v>3</v>
      </c>
      <c r="AV10">
        <v>0</v>
      </c>
      <c r="AW10">
        <v>2</v>
      </c>
      <c r="AX10">
        <v>45956862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ROUND(Y10*Source!I28,9)</f>
        <v>9.6000000000000002E-2</v>
      </c>
      <c r="CY10">
        <f t="shared" si="7"/>
        <v>0.7</v>
      </c>
      <c r="CZ10">
        <f t="shared" si="8"/>
        <v>0.7</v>
      </c>
      <c r="DA10">
        <f t="shared" si="9"/>
        <v>1</v>
      </c>
      <c r="DB10">
        <f t="shared" si="1"/>
        <v>0.7</v>
      </c>
      <c r="DC10">
        <f t="shared" si="2"/>
        <v>0</v>
      </c>
      <c r="DD10" t="s">
        <v>3</v>
      </c>
      <c r="DE10" t="s">
        <v>3</v>
      </c>
      <c r="DF10">
        <f t="shared" si="3"/>
        <v>7.0000000000000007E-2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10"/>
        <v>7.0000000000000007E-2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45956626</v>
      </c>
      <c r="C11">
        <v>45956739</v>
      </c>
      <c r="D11">
        <v>40408606</v>
      </c>
      <c r="E11">
        <v>1</v>
      </c>
      <c r="F11">
        <v>1</v>
      </c>
      <c r="G11">
        <v>1074</v>
      </c>
      <c r="H11">
        <v>3</v>
      </c>
      <c r="I11" t="s">
        <v>162</v>
      </c>
      <c r="J11" t="s">
        <v>163</v>
      </c>
      <c r="K11" t="s">
        <v>164</v>
      </c>
      <c r="L11">
        <v>1356</v>
      </c>
      <c r="N11">
        <v>1010</v>
      </c>
      <c r="O11" t="s">
        <v>157</v>
      </c>
      <c r="P11" t="s">
        <v>157</v>
      </c>
      <c r="Q11">
        <v>1000</v>
      </c>
      <c r="W11">
        <v>0</v>
      </c>
      <c r="X11">
        <v>1017539547</v>
      </c>
      <c r="Y11">
        <f t="shared" si="0"/>
        <v>8.3199999999999993E-3</v>
      </c>
      <c r="AA11">
        <v>6.44</v>
      </c>
      <c r="AB11">
        <v>0</v>
      </c>
      <c r="AC11">
        <v>0</v>
      </c>
      <c r="AD11">
        <v>0</v>
      </c>
      <c r="AE11">
        <v>6.44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8.3199999999999993E-3</v>
      </c>
      <c r="AU11" t="s">
        <v>3</v>
      </c>
      <c r="AV11">
        <v>0</v>
      </c>
      <c r="AW11">
        <v>2</v>
      </c>
      <c r="AX11">
        <v>45956863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ROUND(Y11*Source!I28,9)</f>
        <v>8.3199999999999995E-4</v>
      </c>
      <c r="CY11">
        <f t="shared" si="7"/>
        <v>6.44</v>
      </c>
      <c r="CZ11">
        <f t="shared" si="8"/>
        <v>6.44</v>
      </c>
      <c r="DA11">
        <f t="shared" si="9"/>
        <v>1</v>
      </c>
      <c r="DB11">
        <f t="shared" si="1"/>
        <v>0.1</v>
      </c>
      <c r="DC11">
        <f t="shared" si="2"/>
        <v>0</v>
      </c>
      <c r="DD11" t="s">
        <v>3</v>
      </c>
      <c r="DE11" t="s">
        <v>3</v>
      </c>
      <c r="DF11">
        <f t="shared" si="3"/>
        <v>0.01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10"/>
        <v>0.01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45956624</v>
      </c>
      <c r="C12">
        <v>45956739</v>
      </c>
      <c r="D12">
        <v>40345168</v>
      </c>
      <c r="E12">
        <v>1074</v>
      </c>
      <c r="F12">
        <v>1</v>
      </c>
      <c r="G12">
        <v>1074</v>
      </c>
      <c r="H12">
        <v>1</v>
      </c>
      <c r="I12" t="s">
        <v>128</v>
      </c>
      <c r="J12" t="s">
        <v>3</v>
      </c>
      <c r="K12" t="s">
        <v>129</v>
      </c>
      <c r="L12">
        <v>1191</v>
      </c>
      <c r="N12">
        <v>1013</v>
      </c>
      <c r="O12" t="s">
        <v>130</v>
      </c>
      <c r="P12" t="s">
        <v>130</v>
      </c>
      <c r="Q12">
        <v>1</v>
      </c>
      <c r="W12">
        <v>0</v>
      </c>
      <c r="X12">
        <v>476480486</v>
      </c>
      <c r="Y12">
        <f t="shared" si="0"/>
        <v>11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11</v>
      </c>
      <c r="AU12" t="s">
        <v>3</v>
      </c>
      <c r="AV12">
        <v>1</v>
      </c>
      <c r="AW12">
        <v>2</v>
      </c>
      <c r="AX12">
        <v>45956853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ROUND(AT12*Source!I29*AH12*AL12,2)</f>
        <v>0</v>
      </c>
      <c r="CV12">
        <f>ROUND(Y12*Source!I29,9)</f>
        <v>1.1000000000000001</v>
      </c>
      <c r="CW12">
        <v>0</v>
      </c>
      <c r="CX12">
        <f>ROUND(Y12*Source!I29,9)</f>
        <v>1.1000000000000001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45956624</v>
      </c>
      <c r="C13">
        <v>45956739</v>
      </c>
      <c r="D13">
        <v>40421776</v>
      </c>
      <c r="E13">
        <v>1</v>
      </c>
      <c r="F13">
        <v>1</v>
      </c>
      <c r="G13">
        <v>1074</v>
      </c>
      <c r="H13">
        <v>2</v>
      </c>
      <c r="I13" t="s">
        <v>131</v>
      </c>
      <c r="J13" t="s">
        <v>132</v>
      </c>
      <c r="K13" t="s">
        <v>133</v>
      </c>
      <c r="L13">
        <v>1368</v>
      </c>
      <c r="N13">
        <v>1011</v>
      </c>
      <c r="O13" t="s">
        <v>134</v>
      </c>
      <c r="P13" t="s">
        <v>134</v>
      </c>
      <c r="Q13">
        <v>1</v>
      </c>
      <c r="W13">
        <v>0</v>
      </c>
      <c r="X13">
        <v>-1054899212</v>
      </c>
      <c r="Y13">
        <f t="shared" si="0"/>
        <v>1.48</v>
      </c>
      <c r="AA13">
        <v>0</v>
      </c>
      <c r="AB13">
        <v>1211.2</v>
      </c>
      <c r="AC13">
        <v>517.35</v>
      </c>
      <c r="AD13">
        <v>0</v>
      </c>
      <c r="AE13">
        <v>0</v>
      </c>
      <c r="AF13">
        <v>83.1</v>
      </c>
      <c r="AG13">
        <v>12.62</v>
      </c>
      <c r="AH13">
        <v>0</v>
      </c>
      <c r="AI13">
        <v>1</v>
      </c>
      <c r="AJ13">
        <v>13.66</v>
      </c>
      <c r="AK13">
        <v>38.42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1.48</v>
      </c>
      <c r="AU13" t="s">
        <v>3</v>
      </c>
      <c r="AV13">
        <v>0</v>
      </c>
      <c r="AW13">
        <v>2</v>
      </c>
      <c r="AX13">
        <v>45956854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ROUND(Y13*Source!I29*DO13,9)</f>
        <v>0</v>
      </c>
      <c r="CX13">
        <f>ROUND(Y13*Source!I29,9)</f>
        <v>0.14799999999999999</v>
      </c>
      <c r="CY13">
        <f>AB13</f>
        <v>1211.2</v>
      </c>
      <c r="CZ13">
        <f>AF13</f>
        <v>83.1</v>
      </c>
      <c r="DA13">
        <f>AJ13</f>
        <v>13.66</v>
      </c>
      <c r="DB13">
        <f t="shared" si="1"/>
        <v>123</v>
      </c>
      <c r="DC13">
        <f t="shared" si="2"/>
        <v>18.7</v>
      </c>
      <c r="DD13" t="s">
        <v>3</v>
      </c>
      <c r="DE13" t="s">
        <v>3</v>
      </c>
      <c r="DF13">
        <f t="shared" si="3"/>
        <v>0</v>
      </c>
      <c r="DG13">
        <f>ROUND(ROUND(AF13*AJ13,2)*CX13,2)</f>
        <v>168</v>
      </c>
      <c r="DH13">
        <f>ROUND(ROUND(AG13*AK13,2)*CX13,2)</f>
        <v>71.760000000000005</v>
      </c>
      <c r="DI13">
        <f t="shared" si="6"/>
        <v>0</v>
      </c>
      <c r="DJ13">
        <f>DG13</f>
        <v>168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ROW(Source!A29)</f>
        <v>29</v>
      </c>
      <c r="B14">
        <v>45956624</v>
      </c>
      <c r="C14">
        <v>45956739</v>
      </c>
      <c r="D14">
        <v>40421120</v>
      </c>
      <c r="E14">
        <v>1</v>
      </c>
      <c r="F14">
        <v>1</v>
      </c>
      <c r="G14">
        <v>1074</v>
      </c>
      <c r="H14">
        <v>2</v>
      </c>
      <c r="I14" t="s">
        <v>135</v>
      </c>
      <c r="J14" t="s">
        <v>136</v>
      </c>
      <c r="K14" t="s">
        <v>137</v>
      </c>
      <c r="L14">
        <v>1368</v>
      </c>
      <c r="N14">
        <v>1011</v>
      </c>
      <c r="O14" t="s">
        <v>134</v>
      </c>
      <c r="P14" t="s">
        <v>134</v>
      </c>
      <c r="Q14">
        <v>1</v>
      </c>
      <c r="W14">
        <v>0</v>
      </c>
      <c r="X14">
        <v>-1846153325</v>
      </c>
      <c r="Y14">
        <f t="shared" si="0"/>
        <v>2.4</v>
      </c>
      <c r="AA14">
        <v>0</v>
      </c>
      <c r="AB14">
        <v>6.75</v>
      </c>
      <c r="AC14">
        <v>0</v>
      </c>
      <c r="AD14">
        <v>0</v>
      </c>
      <c r="AE14">
        <v>0</v>
      </c>
      <c r="AF14">
        <v>0.73</v>
      </c>
      <c r="AG14">
        <v>0</v>
      </c>
      <c r="AH14">
        <v>0</v>
      </c>
      <c r="AI14">
        <v>1</v>
      </c>
      <c r="AJ14">
        <v>8.66</v>
      </c>
      <c r="AK14">
        <v>38.42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2.4</v>
      </c>
      <c r="AU14" t="s">
        <v>3</v>
      </c>
      <c r="AV14">
        <v>0</v>
      </c>
      <c r="AW14">
        <v>2</v>
      </c>
      <c r="AX14">
        <v>45956855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ROUND(Y14*Source!I29*DO14,9)</f>
        <v>0</v>
      </c>
      <c r="CX14">
        <f>ROUND(Y14*Source!I29,9)</f>
        <v>0.24</v>
      </c>
      <c r="CY14">
        <f>AB14</f>
        <v>6.75</v>
      </c>
      <c r="CZ14">
        <f>AF14</f>
        <v>0.73</v>
      </c>
      <c r="DA14">
        <f>AJ14</f>
        <v>8.66</v>
      </c>
      <c r="DB14">
        <f t="shared" si="1"/>
        <v>1.8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ROUND(ROUND(AF14*AJ14,2)*CX14,2)</f>
        <v>1.52</v>
      </c>
      <c r="DH14">
        <f>ROUND(ROUND(AG14*AK14,2)*CX14,2)</f>
        <v>0</v>
      </c>
      <c r="DI14">
        <f t="shared" si="6"/>
        <v>0</v>
      </c>
      <c r="DJ14">
        <f>DG14</f>
        <v>1.52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45956624</v>
      </c>
      <c r="C15">
        <v>45956739</v>
      </c>
      <c r="D15">
        <v>40421156</v>
      </c>
      <c r="E15">
        <v>1</v>
      </c>
      <c r="F15">
        <v>1</v>
      </c>
      <c r="G15">
        <v>1074</v>
      </c>
      <c r="H15">
        <v>2</v>
      </c>
      <c r="I15" t="s">
        <v>138</v>
      </c>
      <c r="J15" t="s">
        <v>139</v>
      </c>
      <c r="K15" t="s">
        <v>140</v>
      </c>
      <c r="L15">
        <v>1368</v>
      </c>
      <c r="N15">
        <v>1011</v>
      </c>
      <c r="O15" t="s">
        <v>134</v>
      </c>
      <c r="P15" t="s">
        <v>134</v>
      </c>
      <c r="Q15">
        <v>1</v>
      </c>
      <c r="W15">
        <v>0</v>
      </c>
      <c r="X15">
        <v>588078337</v>
      </c>
      <c r="Y15">
        <f t="shared" si="0"/>
        <v>2.4</v>
      </c>
      <c r="AA15">
        <v>0</v>
      </c>
      <c r="AB15">
        <v>39.78</v>
      </c>
      <c r="AC15">
        <v>0</v>
      </c>
      <c r="AD15">
        <v>0</v>
      </c>
      <c r="AE15">
        <v>0</v>
      </c>
      <c r="AF15">
        <v>4</v>
      </c>
      <c r="AG15">
        <v>0</v>
      </c>
      <c r="AH15">
        <v>0</v>
      </c>
      <c r="AI15">
        <v>1</v>
      </c>
      <c r="AJ15">
        <v>9.32</v>
      </c>
      <c r="AK15">
        <v>38.42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2.4</v>
      </c>
      <c r="AU15" t="s">
        <v>3</v>
      </c>
      <c r="AV15">
        <v>0</v>
      </c>
      <c r="AW15">
        <v>2</v>
      </c>
      <c r="AX15">
        <v>45956856</v>
      </c>
      <c r="AY15">
        <v>1</v>
      </c>
      <c r="AZ15">
        <v>0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ROUND(Y15*Source!I29*DO15,9)</f>
        <v>0</v>
      </c>
      <c r="CX15">
        <f>ROUND(Y15*Source!I29,9)</f>
        <v>0.24</v>
      </c>
      <c r="CY15">
        <f>AB15</f>
        <v>39.78</v>
      </c>
      <c r="CZ15">
        <f>AF15</f>
        <v>4</v>
      </c>
      <c r="DA15">
        <f>AJ15</f>
        <v>9.32</v>
      </c>
      <c r="DB15">
        <f t="shared" si="1"/>
        <v>9.6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ROUND(ROUND(AF15*AJ15,2)*CX15,2)</f>
        <v>8.9499999999999993</v>
      </c>
      <c r="DH15">
        <f>ROUND(ROUND(AG15*AK15,2)*CX15,2)</f>
        <v>0</v>
      </c>
      <c r="DI15">
        <f t="shared" si="6"/>
        <v>0</v>
      </c>
      <c r="DJ15">
        <f>DG15</f>
        <v>8.9499999999999993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45956624</v>
      </c>
      <c r="C16">
        <v>45956739</v>
      </c>
      <c r="D16">
        <v>40391528</v>
      </c>
      <c r="E16">
        <v>1</v>
      </c>
      <c r="F16">
        <v>1</v>
      </c>
      <c r="G16">
        <v>1074</v>
      </c>
      <c r="H16">
        <v>3</v>
      </c>
      <c r="I16" t="s">
        <v>141</v>
      </c>
      <c r="J16" t="s">
        <v>142</v>
      </c>
      <c r="K16" t="s">
        <v>143</v>
      </c>
      <c r="L16">
        <v>1348</v>
      </c>
      <c r="N16">
        <v>1009</v>
      </c>
      <c r="O16" t="s">
        <v>144</v>
      </c>
      <c r="P16" t="s">
        <v>144</v>
      </c>
      <c r="Q16">
        <v>1000</v>
      </c>
      <c r="W16">
        <v>0</v>
      </c>
      <c r="X16">
        <v>-112298422</v>
      </c>
      <c r="Y16">
        <f t="shared" si="0"/>
        <v>6.0000000000000002E-5</v>
      </c>
      <c r="AA16">
        <v>83977.62</v>
      </c>
      <c r="AB16">
        <v>0</v>
      </c>
      <c r="AC16">
        <v>0</v>
      </c>
      <c r="AD16">
        <v>0</v>
      </c>
      <c r="AE16">
        <v>11242.42</v>
      </c>
      <c r="AF16">
        <v>0</v>
      </c>
      <c r="AG16">
        <v>0</v>
      </c>
      <c r="AH16">
        <v>0</v>
      </c>
      <c r="AI16">
        <v>6.91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6.0000000000000002E-5</v>
      </c>
      <c r="AU16" t="s">
        <v>3</v>
      </c>
      <c r="AV16">
        <v>0</v>
      </c>
      <c r="AW16">
        <v>2</v>
      </c>
      <c r="AX16">
        <v>45956857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6.0000000000000002E-6</v>
      </c>
      <c r="CY16">
        <f t="shared" ref="CY16:CY22" si="11">AA16</f>
        <v>83977.62</v>
      </c>
      <c r="CZ16">
        <f t="shared" ref="CZ16:CZ22" si="12">AE16</f>
        <v>11242.42</v>
      </c>
      <c r="DA16">
        <f t="shared" ref="DA16:DA22" si="13">AI16</f>
        <v>6.91</v>
      </c>
      <c r="DB16">
        <f t="shared" si="1"/>
        <v>0.7</v>
      </c>
      <c r="DC16">
        <f t="shared" si="2"/>
        <v>0</v>
      </c>
      <c r="DD16" t="s">
        <v>3</v>
      </c>
      <c r="DE16" t="s">
        <v>3</v>
      </c>
      <c r="DF16">
        <f t="shared" ref="DF16:DF22" si="14">ROUND(ROUND(AE16*AI16,2)*CX16,2)</f>
        <v>0.47</v>
      </c>
      <c r="DG16">
        <f t="shared" ref="DG16:DG27" si="15">ROUND(ROUND(AF16,2)*CX16,2)</f>
        <v>0</v>
      </c>
      <c r="DH16">
        <f t="shared" ref="DH16:DH27" si="16">ROUND(ROUND(AG16,2)*CX16,2)</f>
        <v>0</v>
      </c>
      <c r="DI16">
        <f t="shared" si="6"/>
        <v>0</v>
      </c>
      <c r="DJ16">
        <f t="shared" ref="DJ16:DJ22" si="17">DF16</f>
        <v>0.47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45956624</v>
      </c>
      <c r="C17">
        <v>45956739</v>
      </c>
      <c r="D17">
        <v>40398039</v>
      </c>
      <c r="E17">
        <v>1</v>
      </c>
      <c r="F17">
        <v>1</v>
      </c>
      <c r="G17">
        <v>1074</v>
      </c>
      <c r="H17">
        <v>3</v>
      </c>
      <c r="I17" t="s">
        <v>145</v>
      </c>
      <c r="J17" t="s">
        <v>146</v>
      </c>
      <c r="K17" t="s">
        <v>147</v>
      </c>
      <c r="L17">
        <v>1346</v>
      </c>
      <c r="N17">
        <v>1009</v>
      </c>
      <c r="O17" t="s">
        <v>112</v>
      </c>
      <c r="P17" t="s">
        <v>112</v>
      </c>
      <c r="Q17">
        <v>1</v>
      </c>
      <c r="W17">
        <v>0</v>
      </c>
      <c r="X17">
        <v>-1529041202</v>
      </c>
      <c r="Y17">
        <f t="shared" si="0"/>
        <v>0.8</v>
      </c>
      <c r="AA17">
        <v>211.96</v>
      </c>
      <c r="AB17">
        <v>0</v>
      </c>
      <c r="AC17">
        <v>0</v>
      </c>
      <c r="AD17">
        <v>0</v>
      </c>
      <c r="AE17">
        <v>25.8</v>
      </c>
      <c r="AF17">
        <v>0</v>
      </c>
      <c r="AG17">
        <v>0</v>
      </c>
      <c r="AH17">
        <v>0</v>
      </c>
      <c r="AI17">
        <v>7.6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0.8</v>
      </c>
      <c r="AU17" t="s">
        <v>3</v>
      </c>
      <c r="AV17">
        <v>0</v>
      </c>
      <c r="AW17">
        <v>2</v>
      </c>
      <c r="AX17">
        <v>45956858</v>
      </c>
      <c r="AY17">
        <v>1</v>
      </c>
      <c r="AZ17">
        <v>0</v>
      </c>
      <c r="BA17">
        <v>19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ROUND(Y17*Source!I29,9)</f>
        <v>0.08</v>
      </c>
      <c r="CY17">
        <f t="shared" si="11"/>
        <v>211.96</v>
      </c>
      <c r="CZ17">
        <f t="shared" si="12"/>
        <v>25.8</v>
      </c>
      <c r="DA17">
        <f t="shared" si="13"/>
        <v>7.6</v>
      </c>
      <c r="DB17">
        <f t="shared" si="1"/>
        <v>20.6</v>
      </c>
      <c r="DC17">
        <f t="shared" si="2"/>
        <v>0</v>
      </c>
      <c r="DD17" t="s">
        <v>3</v>
      </c>
      <c r="DE17" t="s">
        <v>3</v>
      </c>
      <c r="DF17">
        <f t="shared" si="14"/>
        <v>15.69</v>
      </c>
      <c r="DG17">
        <f t="shared" si="15"/>
        <v>0</v>
      </c>
      <c r="DH17">
        <f t="shared" si="16"/>
        <v>0</v>
      </c>
      <c r="DI17">
        <f t="shared" si="6"/>
        <v>0</v>
      </c>
      <c r="DJ17">
        <f t="shared" si="17"/>
        <v>15.69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45956624</v>
      </c>
      <c r="C18">
        <v>45956739</v>
      </c>
      <c r="D18">
        <v>40391807</v>
      </c>
      <c r="E18">
        <v>1</v>
      </c>
      <c r="F18">
        <v>1</v>
      </c>
      <c r="G18">
        <v>1074</v>
      </c>
      <c r="H18">
        <v>3</v>
      </c>
      <c r="I18" t="s">
        <v>148</v>
      </c>
      <c r="J18" t="s">
        <v>149</v>
      </c>
      <c r="K18" t="s">
        <v>150</v>
      </c>
      <c r="L18">
        <v>1348</v>
      </c>
      <c r="N18">
        <v>1009</v>
      </c>
      <c r="O18" t="s">
        <v>144</v>
      </c>
      <c r="P18" t="s">
        <v>144</v>
      </c>
      <c r="Q18">
        <v>1000</v>
      </c>
      <c r="W18">
        <v>0</v>
      </c>
      <c r="X18">
        <v>-1495278284</v>
      </c>
      <c r="Y18">
        <f t="shared" si="0"/>
        <v>5.0000000000000001E-4</v>
      </c>
      <c r="AA18">
        <v>1617949.24</v>
      </c>
      <c r="AB18">
        <v>0</v>
      </c>
      <c r="AC18">
        <v>0</v>
      </c>
      <c r="AD18">
        <v>0</v>
      </c>
      <c r="AE18">
        <v>60966</v>
      </c>
      <c r="AF18">
        <v>0</v>
      </c>
      <c r="AG18">
        <v>0</v>
      </c>
      <c r="AH18">
        <v>0</v>
      </c>
      <c r="AI18">
        <v>24.55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5.0000000000000001E-4</v>
      </c>
      <c r="AU18" t="s">
        <v>3</v>
      </c>
      <c r="AV18">
        <v>0</v>
      </c>
      <c r="AW18">
        <v>2</v>
      </c>
      <c r="AX18">
        <v>45956859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5.0000000000000002E-5</v>
      </c>
      <c r="CY18">
        <f t="shared" si="11"/>
        <v>1617949.24</v>
      </c>
      <c r="CZ18">
        <f t="shared" si="12"/>
        <v>60966</v>
      </c>
      <c r="DA18">
        <f t="shared" si="13"/>
        <v>24.55</v>
      </c>
      <c r="DB18">
        <f t="shared" si="1"/>
        <v>30.5</v>
      </c>
      <c r="DC18">
        <f t="shared" si="2"/>
        <v>0</v>
      </c>
      <c r="DD18" t="s">
        <v>3</v>
      </c>
      <c r="DE18" t="s">
        <v>3</v>
      </c>
      <c r="DF18">
        <f t="shared" si="14"/>
        <v>74.84</v>
      </c>
      <c r="DG18">
        <f t="shared" si="15"/>
        <v>0</v>
      </c>
      <c r="DH18">
        <f t="shared" si="16"/>
        <v>0</v>
      </c>
      <c r="DI18">
        <f t="shared" si="6"/>
        <v>0</v>
      </c>
      <c r="DJ18">
        <f t="shared" si="17"/>
        <v>74.84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45956624</v>
      </c>
      <c r="C19">
        <v>45956739</v>
      </c>
      <c r="D19">
        <v>40391830</v>
      </c>
      <c r="E19">
        <v>1</v>
      </c>
      <c r="F19">
        <v>1</v>
      </c>
      <c r="G19">
        <v>1074</v>
      </c>
      <c r="H19">
        <v>3</v>
      </c>
      <c r="I19" t="s">
        <v>151</v>
      </c>
      <c r="J19" t="s">
        <v>152</v>
      </c>
      <c r="K19" t="s">
        <v>153</v>
      </c>
      <c r="L19">
        <v>1348</v>
      </c>
      <c r="N19">
        <v>1009</v>
      </c>
      <c r="O19" t="s">
        <v>144</v>
      </c>
      <c r="P19" t="s">
        <v>144</v>
      </c>
      <c r="Q19">
        <v>1000</v>
      </c>
      <c r="W19">
        <v>0</v>
      </c>
      <c r="X19">
        <v>186625698</v>
      </c>
      <c r="Y19">
        <f t="shared" si="0"/>
        <v>4.0000000000000003E-5</v>
      </c>
      <c r="AA19">
        <v>91554.57</v>
      </c>
      <c r="AB19">
        <v>0</v>
      </c>
      <c r="AC19">
        <v>0</v>
      </c>
      <c r="AD19">
        <v>0</v>
      </c>
      <c r="AE19">
        <v>7982.5</v>
      </c>
      <c r="AF19">
        <v>0</v>
      </c>
      <c r="AG19">
        <v>0</v>
      </c>
      <c r="AH19">
        <v>0</v>
      </c>
      <c r="AI19">
        <v>10.61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4.0000000000000003E-5</v>
      </c>
      <c r="AU19" t="s">
        <v>3</v>
      </c>
      <c r="AV19">
        <v>0</v>
      </c>
      <c r="AW19">
        <v>2</v>
      </c>
      <c r="AX19">
        <v>45956860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ROUND(Y19*Source!I29,9)</f>
        <v>3.9999999999999998E-6</v>
      </c>
      <c r="CY19">
        <f t="shared" si="11"/>
        <v>91554.57</v>
      </c>
      <c r="CZ19">
        <f t="shared" si="12"/>
        <v>7982.5</v>
      </c>
      <c r="DA19">
        <f t="shared" si="13"/>
        <v>10.61</v>
      </c>
      <c r="DB19">
        <f t="shared" si="1"/>
        <v>0.3</v>
      </c>
      <c r="DC19">
        <f t="shared" si="2"/>
        <v>0</v>
      </c>
      <c r="DD19" t="s">
        <v>3</v>
      </c>
      <c r="DE19" t="s">
        <v>3</v>
      </c>
      <c r="DF19">
        <f t="shared" si="14"/>
        <v>0.34</v>
      </c>
      <c r="DG19">
        <f t="shared" si="15"/>
        <v>0</v>
      </c>
      <c r="DH19">
        <f t="shared" si="16"/>
        <v>0</v>
      </c>
      <c r="DI19">
        <f t="shared" si="6"/>
        <v>0</v>
      </c>
      <c r="DJ19">
        <f t="shared" si="17"/>
        <v>0.34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45956624</v>
      </c>
      <c r="C20">
        <v>45956739</v>
      </c>
      <c r="D20">
        <v>40408943</v>
      </c>
      <c r="E20">
        <v>1</v>
      </c>
      <c r="F20">
        <v>1</v>
      </c>
      <c r="G20">
        <v>1074</v>
      </c>
      <c r="H20">
        <v>3</v>
      </c>
      <c r="I20" t="s">
        <v>154</v>
      </c>
      <c r="J20" t="s">
        <v>155</v>
      </c>
      <c r="K20" t="s">
        <v>156</v>
      </c>
      <c r="L20">
        <v>1356</v>
      </c>
      <c r="N20">
        <v>1010</v>
      </c>
      <c r="O20" t="s">
        <v>157</v>
      </c>
      <c r="P20" t="s">
        <v>157</v>
      </c>
      <c r="Q20">
        <v>1000</v>
      </c>
      <c r="W20">
        <v>0</v>
      </c>
      <c r="X20">
        <v>-459038352</v>
      </c>
      <c r="Y20">
        <f t="shared" si="0"/>
        <v>4.0000000000000001E-3</v>
      </c>
      <c r="AA20">
        <v>1573.16</v>
      </c>
      <c r="AB20">
        <v>0</v>
      </c>
      <c r="AC20">
        <v>0</v>
      </c>
      <c r="AD20">
        <v>0</v>
      </c>
      <c r="AE20">
        <v>226.68</v>
      </c>
      <c r="AF20">
        <v>0</v>
      </c>
      <c r="AG20">
        <v>0</v>
      </c>
      <c r="AH20">
        <v>0</v>
      </c>
      <c r="AI20">
        <v>6.42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4.0000000000000001E-3</v>
      </c>
      <c r="AU20" t="s">
        <v>3</v>
      </c>
      <c r="AV20">
        <v>0</v>
      </c>
      <c r="AW20">
        <v>2</v>
      </c>
      <c r="AX20">
        <v>45956861</v>
      </c>
      <c r="AY20">
        <v>1</v>
      </c>
      <c r="AZ20">
        <v>0</v>
      </c>
      <c r="BA20">
        <v>22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ROUND(Y20*Source!I29,9)</f>
        <v>4.0000000000000002E-4</v>
      </c>
      <c r="CY20">
        <f t="shared" si="11"/>
        <v>1573.16</v>
      </c>
      <c r="CZ20">
        <f t="shared" si="12"/>
        <v>226.68</v>
      </c>
      <c r="DA20">
        <f t="shared" si="13"/>
        <v>6.42</v>
      </c>
      <c r="DB20">
        <f t="shared" si="1"/>
        <v>0.9</v>
      </c>
      <c r="DC20">
        <f t="shared" si="2"/>
        <v>0</v>
      </c>
      <c r="DD20" t="s">
        <v>3</v>
      </c>
      <c r="DE20" t="s">
        <v>3</v>
      </c>
      <c r="DF20">
        <f t="shared" si="14"/>
        <v>0.57999999999999996</v>
      </c>
      <c r="DG20">
        <f t="shared" si="15"/>
        <v>0</v>
      </c>
      <c r="DH20">
        <f t="shared" si="16"/>
        <v>0</v>
      </c>
      <c r="DI20">
        <f t="shared" si="6"/>
        <v>0</v>
      </c>
      <c r="DJ20">
        <f t="shared" si="17"/>
        <v>0.57999999999999996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ROW(Source!A29)</f>
        <v>29</v>
      </c>
      <c r="B21">
        <v>45956624</v>
      </c>
      <c r="C21">
        <v>45956739</v>
      </c>
      <c r="D21">
        <v>40408604</v>
      </c>
      <c r="E21">
        <v>1</v>
      </c>
      <c r="F21">
        <v>1</v>
      </c>
      <c r="G21">
        <v>1074</v>
      </c>
      <c r="H21">
        <v>3</v>
      </c>
      <c r="I21" t="s">
        <v>158</v>
      </c>
      <c r="J21" t="s">
        <v>159</v>
      </c>
      <c r="K21" t="s">
        <v>160</v>
      </c>
      <c r="L21">
        <v>1301</v>
      </c>
      <c r="N21">
        <v>1003</v>
      </c>
      <c r="O21" t="s">
        <v>161</v>
      </c>
      <c r="P21" t="s">
        <v>161</v>
      </c>
      <c r="Q21">
        <v>1</v>
      </c>
      <c r="W21">
        <v>0</v>
      </c>
      <c r="X21">
        <v>441798415</v>
      </c>
      <c r="Y21">
        <f t="shared" si="0"/>
        <v>0.96</v>
      </c>
      <c r="AA21">
        <v>5.0999999999999996</v>
      </c>
      <c r="AB21">
        <v>0</v>
      </c>
      <c r="AC21">
        <v>0</v>
      </c>
      <c r="AD21">
        <v>0</v>
      </c>
      <c r="AE21">
        <v>0.7</v>
      </c>
      <c r="AF21">
        <v>0</v>
      </c>
      <c r="AG21">
        <v>0</v>
      </c>
      <c r="AH21">
        <v>0</v>
      </c>
      <c r="AI21">
        <v>6.74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0.96</v>
      </c>
      <c r="AU21" t="s">
        <v>3</v>
      </c>
      <c r="AV21">
        <v>0</v>
      </c>
      <c r="AW21">
        <v>2</v>
      </c>
      <c r="AX21">
        <v>45956862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ROUND(Y21*Source!I29,9)</f>
        <v>9.6000000000000002E-2</v>
      </c>
      <c r="CY21">
        <f t="shared" si="11"/>
        <v>5.0999999999999996</v>
      </c>
      <c r="CZ21">
        <f t="shared" si="12"/>
        <v>0.7</v>
      </c>
      <c r="DA21">
        <f t="shared" si="13"/>
        <v>6.74</v>
      </c>
      <c r="DB21">
        <f t="shared" si="1"/>
        <v>0.7</v>
      </c>
      <c r="DC21">
        <f t="shared" si="2"/>
        <v>0</v>
      </c>
      <c r="DD21" t="s">
        <v>3</v>
      </c>
      <c r="DE21" t="s">
        <v>3</v>
      </c>
      <c r="DF21">
        <f t="shared" si="14"/>
        <v>0.45</v>
      </c>
      <c r="DG21">
        <f t="shared" si="15"/>
        <v>0</v>
      </c>
      <c r="DH21">
        <f t="shared" si="16"/>
        <v>0</v>
      </c>
      <c r="DI21">
        <f t="shared" si="6"/>
        <v>0</v>
      </c>
      <c r="DJ21">
        <f t="shared" si="17"/>
        <v>0.45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ROW(Source!A29)</f>
        <v>29</v>
      </c>
      <c r="B22">
        <v>45956624</v>
      </c>
      <c r="C22">
        <v>45956739</v>
      </c>
      <c r="D22">
        <v>40408606</v>
      </c>
      <c r="E22">
        <v>1</v>
      </c>
      <c r="F22">
        <v>1</v>
      </c>
      <c r="G22">
        <v>1074</v>
      </c>
      <c r="H22">
        <v>3</v>
      </c>
      <c r="I22" t="s">
        <v>162</v>
      </c>
      <c r="J22" t="s">
        <v>163</v>
      </c>
      <c r="K22" t="s">
        <v>164</v>
      </c>
      <c r="L22">
        <v>1356</v>
      </c>
      <c r="N22">
        <v>1010</v>
      </c>
      <c r="O22" t="s">
        <v>157</v>
      </c>
      <c r="P22" t="s">
        <v>157</v>
      </c>
      <c r="Q22">
        <v>1000</v>
      </c>
      <c r="W22">
        <v>0</v>
      </c>
      <c r="X22">
        <v>1017539547</v>
      </c>
      <c r="Y22">
        <f t="shared" si="0"/>
        <v>8.3199999999999993E-3</v>
      </c>
      <c r="AA22">
        <v>229.8</v>
      </c>
      <c r="AB22">
        <v>0</v>
      </c>
      <c r="AC22">
        <v>0</v>
      </c>
      <c r="AD22">
        <v>0</v>
      </c>
      <c r="AE22">
        <v>6.44</v>
      </c>
      <c r="AF22">
        <v>0</v>
      </c>
      <c r="AG22">
        <v>0</v>
      </c>
      <c r="AH22">
        <v>0</v>
      </c>
      <c r="AI22">
        <v>33.01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8.3199999999999993E-3</v>
      </c>
      <c r="AU22" t="s">
        <v>3</v>
      </c>
      <c r="AV22">
        <v>0</v>
      </c>
      <c r="AW22">
        <v>2</v>
      </c>
      <c r="AX22">
        <v>45956863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ROUND(Y22*Source!I29,9)</f>
        <v>8.3199999999999995E-4</v>
      </c>
      <c r="CY22">
        <f t="shared" si="11"/>
        <v>229.8</v>
      </c>
      <c r="CZ22">
        <f t="shared" si="12"/>
        <v>6.44</v>
      </c>
      <c r="DA22">
        <f t="shared" si="13"/>
        <v>33.01</v>
      </c>
      <c r="DB22">
        <f t="shared" si="1"/>
        <v>0.1</v>
      </c>
      <c r="DC22">
        <f t="shared" si="2"/>
        <v>0</v>
      </c>
      <c r="DD22" t="s">
        <v>3</v>
      </c>
      <c r="DE22" t="s">
        <v>3</v>
      </c>
      <c r="DF22">
        <f t="shared" si="14"/>
        <v>0.18</v>
      </c>
      <c r="DG22">
        <f t="shared" si="15"/>
        <v>0</v>
      </c>
      <c r="DH22">
        <f t="shared" si="16"/>
        <v>0</v>
      </c>
      <c r="DI22">
        <f t="shared" si="6"/>
        <v>0</v>
      </c>
      <c r="DJ22">
        <f t="shared" si="17"/>
        <v>0.18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45956626</v>
      </c>
      <c r="C23">
        <v>45956765</v>
      </c>
      <c r="D23">
        <v>40345168</v>
      </c>
      <c r="E23">
        <v>1074</v>
      </c>
      <c r="F23">
        <v>1</v>
      </c>
      <c r="G23">
        <v>1074</v>
      </c>
      <c r="H23">
        <v>1</v>
      </c>
      <c r="I23" t="s">
        <v>128</v>
      </c>
      <c r="J23" t="s">
        <v>3</v>
      </c>
      <c r="K23" t="s">
        <v>129</v>
      </c>
      <c r="L23">
        <v>1191</v>
      </c>
      <c r="N23">
        <v>1013</v>
      </c>
      <c r="O23" t="s">
        <v>130</v>
      </c>
      <c r="P23" t="s">
        <v>130</v>
      </c>
      <c r="Q23">
        <v>1</v>
      </c>
      <c r="W23">
        <v>0</v>
      </c>
      <c r="X23">
        <v>476480486</v>
      </c>
      <c r="Y23">
        <f t="shared" si="0"/>
        <v>3.19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3.19</v>
      </c>
      <c r="AU23" t="s">
        <v>3</v>
      </c>
      <c r="AV23">
        <v>1</v>
      </c>
      <c r="AW23">
        <v>2</v>
      </c>
      <c r="AX23">
        <v>45956866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ROUND(AT23*Source!I32*AH23*AL23,2)</f>
        <v>0</v>
      </c>
      <c r="CV23">
        <f>ROUND(Y23*Source!I32,9)</f>
        <v>6.38</v>
      </c>
      <c r="CW23">
        <v>0</v>
      </c>
      <c r="CX23">
        <f>ROUND(Y23*Source!I32,9)</f>
        <v>6.38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ref="DF23:DF29" si="18">ROUND(ROUND(AE23,2)*CX23,2)</f>
        <v>0</v>
      </c>
      <c r="DG23">
        <f t="shared" si="15"/>
        <v>0</v>
      </c>
      <c r="DH23">
        <f t="shared" si="16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45956626</v>
      </c>
      <c r="C24">
        <v>45956765</v>
      </c>
      <c r="D24">
        <v>40421617</v>
      </c>
      <c r="E24">
        <v>1</v>
      </c>
      <c r="F24">
        <v>1</v>
      </c>
      <c r="G24">
        <v>1074</v>
      </c>
      <c r="H24">
        <v>2</v>
      </c>
      <c r="I24" t="s">
        <v>165</v>
      </c>
      <c r="J24" t="s">
        <v>166</v>
      </c>
      <c r="K24" t="s">
        <v>167</v>
      </c>
      <c r="L24">
        <v>1368</v>
      </c>
      <c r="N24">
        <v>1011</v>
      </c>
      <c r="O24" t="s">
        <v>134</v>
      </c>
      <c r="P24" t="s">
        <v>134</v>
      </c>
      <c r="Q24">
        <v>1</v>
      </c>
      <c r="W24">
        <v>0</v>
      </c>
      <c r="X24">
        <v>-951653294</v>
      </c>
      <c r="Y24">
        <f t="shared" si="0"/>
        <v>0.55000000000000004</v>
      </c>
      <c r="AA24">
        <v>0</v>
      </c>
      <c r="AB24">
        <v>0.12</v>
      </c>
      <c r="AC24">
        <v>0</v>
      </c>
      <c r="AD24">
        <v>0</v>
      </c>
      <c r="AE24">
        <v>0</v>
      </c>
      <c r="AF24">
        <v>0.12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0.55000000000000004</v>
      </c>
      <c r="AU24" t="s">
        <v>3</v>
      </c>
      <c r="AV24">
        <v>0</v>
      </c>
      <c r="AW24">
        <v>2</v>
      </c>
      <c r="AX24">
        <v>45956867</v>
      </c>
      <c r="AY24">
        <v>1</v>
      </c>
      <c r="AZ24">
        <v>0</v>
      </c>
      <c r="BA24">
        <v>28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ROUND(Y24*Source!I32*DO24,9)</f>
        <v>0</v>
      </c>
      <c r="CX24">
        <f>ROUND(Y24*Source!I32,9)</f>
        <v>1.1000000000000001</v>
      </c>
      <c r="CY24">
        <f>AB24</f>
        <v>0.12</v>
      </c>
      <c r="CZ24">
        <f>AF24</f>
        <v>0.12</v>
      </c>
      <c r="DA24">
        <f>AJ24</f>
        <v>1</v>
      </c>
      <c r="DB24">
        <f t="shared" si="1"/>
        <v>0.1</v>
      </c>
      <c r="DC24">
        <f t="shared" si="2"/>
        <v>0</v>
      </c>
      <c r="DD24" t="s">
        <v>3</v>
      </c>
      <c r="DE24" t="s">
        <v>3</v>
      </c>
      <c r="DF24">
        <f t="shared" si="18"/>
        <v>0</v>
      </c>
      <c r="DG24">
        <f t="shared" si="15"/>
        <v>0.13</v>
      </c>
      <c r="DH24">
        <f t="shared" si="16"/>
        <v>0</v>
      </c>
      <c r="DI24">
        <f t="shared" si="6"/>
        <v>0</v>
      </c>
      <c r="DJ24">
        <f>DG24</f>
        <v>0.13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45956626</v>
      </c>
      <c r="C25">
        <v>45956765</v>
      </c>
      <c r="D25">
        <v>40421776</v>
      </c>
      <c r="E25">
        <v>1</v>
      </c>
      <c r="F25">
        <v>1</v>
      </c>
      <c r="G25">
        <v>1074</v>
      </c>
      <c r="H25">
        <v>2</v>
      </c>
      <c r="I25" t="s">
        <v>131</v>
      </c>
      <c r="J25" t="s">
        <v>132</v>
      </c>
      <c r="K25" t="s">
        <v>133</v>
      </c>
      <c r="L25">
        <v>1368</v>
      </c>
      <c r="N25">
        <v>1011</v>
      </c>
      <c r="O25" t="s">
        <v>134</v>
      </c>
      <c r="P25" t="s">
        <v>134</v>
      </c>
      <c r="Q25">
        <v>1</v>
      </c>
      <c r="W25">
        <v>0</v>
      </c>
      <c r="X25">
        <v>-1054899212</v>
      </c>
      <c r="Y25">
        <f t="shared" si="0"/>
        <v>0.01</v>
      </c>
      <c r="AA25">
        <v>0</v>
      </c>
      <c r="AB25">
        <v>83.1</v>
      </c>
      <c r="AC25">
        <v>12.62</v>
      </c>
      <c r="AD25">
        <v>0</v>
      </c>
      <c r="AE25">
        <v>0</v>
      </c>
      <c r="AF25">
        <v>83.1</v>
      </c>
      <c r="AG25">
        <v>12.62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0.01</v>
      </c>
      <c r="AU25" t="s">
        <v>3</v>
      </c>
      <c r="AV25">
        <v>0</v>
      </c>
      <c r="AW25">
        <v>2</v>
      </c>
      <c r="AX25">
        <v>45956868</v>
      </c>
      <c r="AY25">
        <v>1</v>
      </c>
      <c r="AZ25">
        <v>0</v>
      </c>
      <c r="BA25">
        <v>29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ROUND(Y25*Source!I32*DO25,9)</f>
        <v>0</v>
      </c>
      <c r="CX25">
        <f>ROUND(Y25*Source!I32,9)</f>
        <v>0.02</v>
      </c>
      <c r="CY25">
        <f>AB25</f>
        <v>83.1</v>
      </c>
      <c r="CZ25">
        <f>AF25</f>
        <v>83.1</v>
      </c>
      <c r="DA25">
        <f>AJ25</f>
        <v>1</v>
      </c>
      <c r="DB25">
        <f t="shared" si="1"/>
        <v>0.8</v>
      </c>
      <c r="DC25">
        <f t="shared" si="2"/>
        <v>0.1</v>
      </c>
      <c r="DD25" t="s">
        <v>3</v>
      </c>
      <c r="DE25" t="s">
        <v>3</v>
      </c>
      <c r="DF25">
        <f t="shared" si="18"/>
        <v>0</v>
      </c>
      <c r="DG25">
        <f t="shared" si="15"/>
        <v>1.66</v>
      </c>
      <c r="DH25">
        <f t="shared" si="16"/>
        <v>0.25</v>
      </c>
      <c r="DI25">
        <f t="shared" si="6"/>
        <v>0</v>
      </c>
      <c r="DJ25">
        <f>DG25</f>
        <v>1.66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ROW(Source!A32)</f>
        <v>32</v>
      </c>
      <c r="B26">
        <v>45956626</v>
      </c>
      <c r="C26">
        <v>45956765</v>
      </c>
      <c r="D26">
        <v>40393076</v>
      </c>
      <c r="E26">
        <v>1</v>
      </c>
      <c r="F26">
        <v>1</v>
      </c>
      <c r="G26">
        <v>1074</v>
      </c>
      <c r="H26">
        <v>3</v>
      </c>
      <c r="I26" t="s">
        <v>168</v>
      </c>
      <c r="J26" t="s">
        <v>169</v>
      </c>
      <c r="K26" t="s">
        <v>170</v>
      </c>
      <c r="L26">
        <v>1346</v>
      </c>
      <c r="N26">
        <v>1009</v>
      </c>
      <c r="O26" t="s">
        <v>112</v>
      </c>
      <c r="P26" t="s">
        <v>112</v>
      </c>
      <c r="Q26">
        <v>1</v>
      </c>
      <c r="W26">
        <v>0</v>
      </c>
      <c r="X26">
        <v>-1396657244</v>
      </c>
      <c r="Y26">
        <f t="shared" si="0"/>
        <v>1.7092000000000001</v>
      </c>
      <c r="AA26">
        <v>6.27</v>
      </c>
      <c r="AB26">
        <v>0</v>
      </c>
      <c r="AC26">
        <v>0</v>
      </c>
      <c r="AD26">
        <v>0</v>
      </c>
      <c r="AE26">
        <v>6.27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1.7092000000000001</v>
      </c>
      <c r="AU26" t="s">
        <v>3</v>
      </c>
      <c r="AV26">
        <v>0</v>
      </c>
      <c r="AW26">
        <v>2</v>
      </c>
      <c r="AX26">
        <v>45956869</v>
      </c>
      <c r="AY26">
        <v>1</v>
      </c>
      <c r="AZ26">
        <v>0</v>
      </c>
      <c r="BA26">
        <v>30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ROUND(Y26*Source!I32,9)</f>
        <v>3.4184000000000001</v>
      </c>
      <c r="CY26">
        <f>AA26</f>
        <v>6.27</v>
      </c>
      <c r="CZ26">
        <f>AE26</f>
        <v>6.27</v>
      </c>
      <c r="DA26">
        <f>AI26</f>
        <v>1</v>
      </c>
      <c r="DB26">
        <f t="shared" si="1"/>
        <v>10.7</v>
      </c>
      <c r="DC26">
        <f t="shared" si="2"/>
        <v>0</v>
      </c>
      <c r="DD26" t="s">
        <v>3</v>
      </c>
      <c r="DE26" t="s">
        <v>3</v>
      </c>
      <c r="DF26">
        <f t="shared" si="18"/>
        <v>21.43</v>
      </c>
      <c r="DG26">
        <f t="shared" si="15"/>
        <v>0</v>
      </c>
      <c r="DH26">
        <f t="shared" si="16"/>
        <v>0</v>
      </c>
      <c r="DI26">
        <f t="shared" si="6"/>
        <v>0</v>
      </c>
      <c r="DJ26">
        <f>DF26</f>
        <v>21.43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45956624</v>
      </c>
      <c r="C27">
        <v>45956765</v>
      </c>
      <c r="D27">
        <v>40345168</v>
      </c>
      <c r="E27">
        <v>1074</v>
      </c>
      <c r="F27">
        <v>1</v>
      </c>
      <c r="G27">
        <v>1074</v>
      </c>
      <c r="H27">
        <v>1</v>
      </c>
      <c r="I27" t="s">
        <v>128</v>
      </c>
      <c r="J27" t="s">
        <v>3</v>
      </c>
      <c r="K27" t="s">
        <v>129</v>
      </c>
      <c r="L27">
        <v>1191</v>
      </c>
      <c r="N27">
        <v>1013</v>
      </c>
      <c r="O27" t="s">
        <v>130</v>
      </c>
      <c r="P27" t="s">
        <v>130</v>
      </c>
      <c r="Q27">
        <v>1</v>
      </c>
      <c r="W27">
        <v>0</v>
      </c>
      <c r="X27">
        <v>476480486</v>
      </c>
      <c r="Y27">
        <f t="shared" si="0"/>
        <v>3.19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3.19</v>
      </c>
      <c r="AU27" t="s">
        <v>3</v>
      </c>
      <c r="AV27">
        <v>1</v>
      </c>
      <c r="AW27">
        <v>2</v>
      </c>
      <c r="AX27">
        <v>45956866</v>
      </c>
      <c r="AY27">
        <v>1</v>
      </c>
      <c r="AZ27">
        <v>0</v>
      </c>
      <c r="BA27">
        <v>32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ROUND(AT27*Source!I33*AH27*AL27,2)</f>
        <v>0</v>
      </c>
      <c r="CV27">
        <f>ROUND(Y27*Source!I33,9)</f>
        <v>6.38</v>
      </c>
      <c r="CW27">
        <v>0</v>
      </c>
      <c r="CX27">
        <f>ROUND(Y27*Source!I33,9)</f>
        <v>6.38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 t="shared" si="18"/>
        <v>0</v>
      </c>
      <c r="DG27">
        <f t="shared" si="15"/>
        <v>0</v>
      </c>
      <c r="DH27">
        <f t="shared" si="16"/>
        <v>0</v>
      </c>
      <c r="DI27">
        <f t="shared" si="6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45956624</v>
      </c>
      <c r="C28">
        <v>45956765</v>
      </c>
      <c r="D28">
        <v>40421617</v>
      </c>
      <c r="E28">
        <v>1</v>
      </c>
      <c r="F28">
        <v>1</v>
      </c>
      <c r="G28">
        <v>1074</v>
      </c>
      <c r="H28">
        <v>2</v>
      </c>
      <c r="I28" t="s">
        <v>165</v>
      </c>
      <c r="J28" t="s">
        <v>166</v>
      </c>
      <c r="K28" t="s">
        <v>167</v>
      </c>
      <c r="L28">
        <v>1368</v>
      </c>
      <c r="N28">
        <v>1011</v>
      </c>
      <c r="O28" t="s">
        <v>134</v>
      </c>
      <c r="P28" t="s">
        <v>134</v>
      </c>
      <c r="Q28">
        <v>1</v>
      </c>
      <c r="W28">
        <v>0</v>
      </c>
      <c r="X28">
        <v>-951653294</v>
      </c>
      <c r="Y28">
        <f t="shared" si="0"/>
        <v>0.55000000000000004</v>
      </c>
      <c r="AA28">
        <v>0</v>
      </c>
      <c r="AB28">
        <v>1.1000000000000001</v>
      </c>
      <c r="AC28">
        <v>0</v>
      </c>
      <c r="AD28">
        <v>0</v>
      </c>
      <c r="AE28">
        <v>0</v>
      </c>
      <c r="AF28">
        <v>0.12</v>
      </c>
      <c r="AG28">
        <v>0</v>
      </c>
      <c r="AH28">
        <v>0</v>
      </c>
      <c r="AI28">
        <v>1</v>
      </c>
      <c r="AJ28">
        <v>8.75</v>
      </c>
      <c r="AK28">
        <v>38.42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0.55000000000000004</v>
      </c>
      <c r="AU28" t="s">
        <v>3</v>
      </c>
      <c r="AV28">
        <v>0</v>
      </c>
      <c r="AW28">
        <v>2</v>
      </c>
      <c r="AX28">
        <v>45956867</v>
      </c>
      <c r="AY28">
        <v>1</v>
      </c>
      <c r="AZ28">
        <v>0</v>
      </c>
      <c r="BA28">
        <v>33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ROUND(Y28*Source!I33*DO28,9)</f>
        <v>0</v>
      </c>
      <c r="CX28">
        <f>ROUND(Y28*Source!I33,9)</f>
        <v>1.1000000000000001</v>
      </c>
      <c r="CY28">
        <f>AB28</f>
        <v>1.1000000000000001</v>
      </c>
      <c r="CZ28">
        <f>AF28</f>
        <v>0.12</v>
      </c>
      <c r="DA28">
        <f>AJ28</f>
        <v>8.75</v>
      </c>
      <c r="DB28">
        <f t="shared" si="1"/>
        <v>0.1</v>
      </c>
      <c r="DC28">
        <f t="shared" si="2"/>
        <v>0</v>
      </c>
      <c r="DD28" t="s">
        <v>3</v>
      </c>
      <c r="DE28" t="s">
        <v>3</v>
      </c>
      <c r="DF28">
        <f t="shared" si="18"/>
        <v>0</v>
      </c>
      <c r="DG28">
        <f>ROUND(ROUND(AF28*AJ28,2)*CX28,2)</f>
        <v>1.1599999999999999</v>
      </c>
      <c r="DH28">
        <f>ROUND(ROUND(AG28*AK28,2)*CX28,2)</f>
        <v>0</v>
      </c>
      <c r="DI28">
        <f t="shared" si="6"/>
        <v>0</v>
      </c>
      <c r="DJ28">
        <f>DG28</f>
        <v>1.1599999999999999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45956624</v>
      </c>
      <c r="C29">
        <v>45956765</v>
      </c>
      <c r="D29">
        <v>40421776</v>
      </c>
      <c r="E29">
        <v>1</v>
      </c>
      <c r="F29">
        <v>1</v>
      </c>
      <c r="G29">
        <v>1074</v>
      </c>
      <c r="H29">
        <v>2</v>
      </c>
      <c r="I29" t="s">
        <v>131</v>
      </c>
      <c r="J29" t="s">
        <v>132</v>
      </c>
      <c r="K29" t="s">
        <v>133</v>
      </c>
      <c r="L29">
        <v>1368</v>
      </c>
      <c r="N29">
        <v>1011</v>
      </c>
      <c r="O29" t="s">
        <v>134</v>
      </c>
      <c r="P29" t="s">
        <v>134</v>
      </c>
      <c r="Q29">
        <v>1</v>
      </c>
      <c r="W29">
        <v>0</v>
      </c>
      <c r="X29">
        <v>-1054899212</v>
      </c>
      <c r="Y29">
        <f t="shared" si="0"/>
        <v>0.01</v>
      </c>
      <c r="AA29">
        <v>0</v>
      </c>
      <c r="AB29">
        <v>1188.5</v>
      </c>
      <c r="AC29">
        <v>507.65</v>
      </c>
      <c r="AD29">
        <v>0</v>
      </c>
      <c r="AE29">
        <v>0</v>
      </c>
      <c r="AF29">
        <v>83.1</v>
      </c>
      <c r="AG29">
        <v>12.62</v>
      </c>
      <c r="AH29">
        <v>0</v>
      </c>
      <c r="AI29">
        <v>1</v>
      </c>
      <c r="AJ29">
        <v>13.66</v>
      </c>
      <c r="AK29">
        <v>38.42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0.01</v>
      </c>
      <c r="AU29" t="s">
        <v>3</v>
      </c>
      <c r="AV29">
        <v>0</v>
      </c>
      <c r="AW29">
        <v>2</v>
      </c>
      <c r="AX29">
        <v>45956868</v>
      </c>
      <c r="AY29">
        <v>1</v>
      </c>
      <c r="AZ29">
        <v>0</v>
      </c>
      <c r="BA29">
        <v>34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ROUND(Y29*Source!I33*DO29,9)</f>
        <v>0</v>
      </c>
      <c r="CX29">
        <f>ROUND(Y29*Source!I33,9)</f>
        <v>0.02</v>
      </c>
      <c r="CY29">
        <f>AB29</f>
        <v>1188.5</v>
      </c>
      <c r="CZ29">
        <f>AF29</f>
        <v>83.1</v>
      </c>
      <c r="DA29">
        <f>AJ29</f>
        <v>13.66</v>
      </c>
      <c r="DB29">
        <f t="shared" si="1"/>
        <v>0.8</v>
      </c>
      <c r="DC29">
        <f t="shared" si="2"/>
        <v>0.1</v>
      </c>
      <c r="DD29" t="s">
        <v>3</v>
      </c>
      <c r="DE29" t="s">
        <v>3</v>
      </c>
      <c r="DF29">
        <f t="shared" si="18"/>
        <v>0</v>
      </c>
      <c r="DG29">
        <f>ROUND(ROUND(AF29*AJ29,2)*CX29,2)</f>
        <v>22.7</v>
      </c>
      <c r="DH29">
        <f>ROUND(ROUND(AG29*AK29,2)*CX29,2)</f>
        <v>9.6999999999999993</v>
      </c>
      <c r="DI29">
        <f t="shared" si="6"/>
        <v>0</v>
      </c>
      <c r="DJ29">
        <f>DG29</f>
        <v>22.7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45956624</v>
      </c>
      <c r="C30">
        <v>45956765</v>
      </c>
      <c r="D30">
        <v>40393076</v>
      </c>
      <c r="E30">
        <v>1</v>
      </c>
      <c r="F30">
        <v>1</v>
      </c>
      <c r="G30">
        <v>1074</v>
      </c>
      <c r="H30">
        <v>3</v>
      </c>
      <c r="I30" t="s">
        <v>168</v>
      </c>
      <c r="J30" t="s">
        <v>169</v>
      </c>
      <c r="K30" t="s">
        <v>170</v>
      </c>
      <c r="L30">
        <v>1346</v>
      </c>
      <c r="N30">
        <v>1009</v>
      </c>
      <c r="O30" t="s">
        <v>112</v>
      </c>
      <c r="P30" t="s">
        <v>112</v>
      </c>
      <c r="Q30">
        <v>1</v>
      </c>
      <c r="W30">
        <v>0</v>
      </c>
      <c r="X30">
        <v>-1396657244</v>
      </c>
      <c r="Y30">
        <f t="shared" si="0"/>
        <v>1.7092000000000001</v>
      </c>
      <c r="AA30">
        <v>63.77</v>
      </c>
      <c r="AB30">
        <v>0</v>
      </c>
      <c r="AC30">
        <v>0</v>
      </c>
      <c r="AD30">
        <v>0</v>
      </c>
      <c r="AE30">
        <v>6.27</v>
      </c>
      <c r="AF30">
        <v>0</v>
      </c>
      <c r="AG30">
        <v>0</v>
      </c>
      <c r="AH30">
        <v>0</v>
      </c>
      <c r="AI30">
        <v>10.17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1.7092000000000001</v>
      </c>
      <c r="AU30" t="s">
        <v>3</v>
      </c>
      <c r="AV30">
        <v>0</v>
      </c>
      <c r="AW30">
        <v>2</v>
      </c>
      <c r="AX30">
        <v>45956869</v>
      </c>
      <c r="AY30">
        <v>1</v>
      </c>
      <c r="AZ30">
        <v>0</v>
      </c>
      <c r="BA30">
        <v>35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ROUND(Y30*Source!I33,9)</f>
        <v>3.4184000000000001</v>
      </c>
      <c r="CY30">
        <f>AA30</f>
        <v>63.77</v>
      </c>
      <c r="CZ30">
        <f>AE30</f>
        <v>6.27</v>
      </c>
      <c r="DA30">
        <f>AI30</f>
        <v>10.17</v>
      </c>
      <c r="DB30">
        <f t="shared" si="1"/>
        <v>10.7</v>
      </c>
      <c r="DC30">
        <f t="shared" si="2"/>
        <v>0</v>
      </c>
      <c r="DD30" t="s">
        <v>3</v>
      </c>
      <c r="DE30" t="s">
        <v>3</v>
      </c>
      <c r="DF30">
        <f>ROUND(ROUND(AE30*AI30,2)*CX30,2)</f>
        <v>217.99</v>
      </c>
      <c r="DG30">
        <f t="shared" ref="DG30:DG41" si="19">ROUND(ROUND(AF30,2)*CX30,2)</f>
        <v>0</v>
      </c>
      <c r="DH30">
        <f t="shared" ref="DH30:DH41" si="20">ROUND(ROUND(AG30,2)*CX30,2)</f>
        <v>0</v>
      </c>
      <c r="DI30">
        <f t="shared" si="6"/>
        <v>0</v>
      </c>
      <c r="DJ30">
        <f>DF30</f>
        <v>217.99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ROW(Source!A71)</f>
        <v>71</v>
      </c>
      <c r="B31">
        <v>45956626</v>
      </c>
      <c r="C31">
        <v>45956832</v>
      </c>
      <c r="D31">
        <v>40345168</v>
      </c>
      <c r="E31">
        <v>1074</v>
      </c>
      <c r="F31">
        <v>1</v>
      </c>
      <c r="G31">
        <v>1074</v>
      </c>
      <c r="H31">
        <v>1</v>
      </c>
      <c r="I31" t="s">
        <v>128</v>
      </c>
      <c r="J31" t="s">
        <v>3</v>
      </c>
      <c r="K31" t="s">
        <v>129</v>
      </c>
      <c r="L31">
        <v>1191</v>
      </c>
      <c r="N31">
        <v>1013</v>
      </c>
      <c r="O31" t="s">
        <v>130</v>
      </c>
      <c r="P31" t="s">
        <v>130</v>
      </c>
      <c r="Q31">
        <v>1</v>
      </c>
      <c r="W31">
        <v>0</v>
      </c>
      <c r="X31">
        <v>476480486</v>
      </c>
      <c r="Y31">
        <f t="shared" si="0"/>
        <v>135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135</v>
      </c>
      <c r="AU31" t="s">
        <v>3</v>
      </c>
      <c r="AV31">
        <v>1</v>
      </c>
      <c r="AW31">
        <v>2</v>
      </c>
      <c r="AX31">
        <v>45956871</v>
      </c>
      <c r="AY31">
        <v>1</v>
      </c>
      <c r="AZ31">
        <v>0</v>
      </c>
      <c r="BA31">
        <v>37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ROUND(AT31*Source!I71*AH31*AL31,2)</f>
        <v>0</v>
      </c>
      <c r="CV31">
        <f>ROUND(Y31*Source!I71,9)</f>
        <v>1.2150000000000001</v>
      </c>
      <c r="CW31">
        <v>0</v>
      </c>
      <c r="CX31">
        <f>ROUND(Y31*Source!I71,9)</f>
        <v>1.2150000000000001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ref="DF31:DF46" si="21">ROUND(ROUND(AE31,2)*CX31,2)</f>
        <v>0</v>
      </c>
      <c r="DG31">
        <f t="shared" si="19"/>
        <v>0</v>
      </c>
      <c r="DH31">
        <f t="shared" si="20"/>
        <v>0</v>
      </c>
      <c r="DI31">
        <f t="shared" si="6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ROW(Source!A71)</f>
        <v>71</v>
      </c>
      <c r="B32">
        <v>45956626</v>
      </c>
      <c r="C32">
        <v>45956832</v>
      </c>
      <c r="D32">
        <v>40421450</v>
      </c>
      <c r="E32">
        <v>1</v>
      </c>
      <c r="F32">
        <v>1</v>
      </c>
      <c r="G32">
        <v>1074</v>
      </c>
      <c r="H32">
        <v>2</v>
      </c>
      <c r="I32" t="s">
        <v>171</v>
      </c>
      <c r="J32" t="s">
        <v>172</v>
      </c>
      <c r="K32" t="s">
        <v>173</v>
      </c>
      <c r="L32">
        <v>1368</v>
      </c>
      <c r="N32">
        <v>1011</v>
      </c>
      <c r="O32" t="s">
        <v>134</v>
      </c>
      <c r="P32" t="s">
        <v>134</v>
      </c>
      <c r="Q32">
        <v>1</v>
      </c>
      <c r="W32">
        <v>0</v>
      </c>
      <c r="X32">
        <v>-193374910</v>
      </c>
      <c r="Y32">
        <f t="shared" si="0"/>
        <v>8</v>
      </c>
      <c r="AA32">
        <v>0</v>
      </c>
      <c r="AB32">
        <v>24.95</v>
      </c>
      <c r="AC32">
        <v>0</v>
      </c>
      <c r="AD32">
        <v>0</v>
      </c>
      <c r="AE32">
        <v>0</v>
      </c>
      <c r="AF32">
        <v>24.95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8</v>
      </c>
      <c r="AU32" t="s">
        <v>3</v>
      </c>
      <c r="AV32">
        <v>0</v>
      </c>
      <c r="AW32">
        <v>2</v>
      </c>
      <c r="AX32">
        <v>45956872</v>
      </c>
      <c r="AY32">
        <v>1</v>
      </c>
      <c r="AZ32">
        <v>0</v>
      </c>
      <c r="BA32">
        <v>38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ROUND(Y32*Source!I71*DO32,9)</f>
        <v>0</v>
      </c>
      <c r="CX32">
        <f>ROUND(Y32*Source!I71,9)</f>
        <v>7.1999999999999995E-2</v>
      </c>
      <c r="CY32">
        <f>AB32</f>
        <v>24.95</v>
      </c>
      <c r="CZ32">
        <f>AF32</f>
        <v>24.95</v>
      </c>
      <c r="DA32">
        <f>AJ32</f>
        <v>1</v>
      </c>
      <c r="DB32">
        <f t="shared" si="1"/>
        <v>199.6</v>
      </c>
      <c r="DC32">
        <f t="shared" si="2"/>
        <v>0</v>
      </c>
      <c r="DD32" t="s">
        <v>3</v>
      </c>
      <c r="DE32" t="s">
        <v>3</v>
      </c>
      <c r="DF32">
        <f t="shared" si="21"/>
        <v>0</v>
      </c>
      <c r="DG32">
        <f t="shared" si="19"/>
        <v>1.8</v>
      </c>
      <c r="DH32">
        <f t="shared" si="20"/>
        <v>0</v>
      </c>
      <c r="DI32">
        <f t="shared" si="6"/>
        <v>0</v>
      </c>
      <c r="DJ32">
        <f>DG32</f>
        <v>1.8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ROW(Source!A71)</f>
        <v>71</v>
      </c>
      <c r="B33">
        <v>45956626</v>
      </c>
      <c r="C33">
        <v>45956832</v>
      </c>
      <c r="D33">
        <v>40421511</v>
      </c>
      <c r="E33">
        <v>1</v>
      </c>
      <c r="F33">
        <v>1</v>
      </c>
      <c r="G33">
        <v>1074</v>
      </c>
      <c r="H33">
        <v>2</v>
      </c>
      <c r="I33" t="s">
        <v>174</v>
      </c>
      <c r="J33" t="s">
        <v>175</v>
      </c>
      <c r="K33" t="s">
        <v>176</v>
      </c>
      <c r="L33">
        <v>1368</v>
      </c>
      <c r="N33">
        <v>1011</v>
      </c>
      <c r="O33" t="s">
        <v>134</v>
      </c>
      <c r="P33" t="s">
        <v>134</v>
      </c>
      <c r="Q33">
        <v>1</v>
      </c>
      <c r="W33">
        <v>0</v>
      </c>
      <c r="X33">
        <v>-1957404481</v>
      </c>
      <c r="Y33">
        <f t="shared" ref="Y33:Y50" si="22">AT33</f>
        <v>2</v>
      </c>
      <c r="AA33">
        <v>0</v>
      </c>
      <c r="AB33">
        <v>4.6900000000000004</v>
      </c>
      <c r="AC33">
        <v>0</v>
      </c>
      <c r="AD33">
        <v>0</v>
      </c>
      <c r="AE33">
        <v>0</v>
      </c>
      <c r="AF33">
        <v>4.6900000000000004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</v>
      </c>
      <c r="AU33" t="s">
        <v>3</v>
      </c>
      <c r="AV33">
        <v>0</v>
      </c>
      <c r="AW33">
        <v>2</v>
      </c>
      <c r="AX33">
        <v>45956873</v>
      </c>
      <c r="AY33">
        <v>1</v>
      </c>
      <c r="AZ33">
        <v>0</v>
      </c>
      <c r="BA33">
        <v>39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ROUND(Y33*Source!I71*DO33,9)</f>
        <v>0</v>
      </c>
      <c r="CX33">
        <f>ROUND(Y33*Source!I71,9)</f>
        <v>1.7999999999999999E-2</v>
      </c>
      <c r="CY33">
        <f>AB33</f>
        <v>4.6900000000000004</v>
      </c>
      <c r="CZ33">
        <f>AF33</f>
        <v>4.6900000000000004</v>
      </c>
      <c r="DA33">
        <f>AJ33</f>
        <v>1</v>
      </c>
      <c r="DB33">
        <f t="shared" ref="DB33:DB50" si="23">ROUND(ROUND(AT33*CZ33,2),1)</f>
        <v>9.4</v>
      </c>
      <c r="DC33">
        <f t="shared" ref="DC33:DC50" si="24">ROUND(ROUND(AT33*AG33,2),1)</f>
        <v>0</v>
      </c>
      <c r="DD33" t="s">
        <v>3</v>
      </c>
      <c r="DE33" t="s">
        <v>3</v>
      </c>
      <c r="DF33">
        <f t="shared" si="21"/>
        <v>0</v>
      </c>
      <c r="DG33">
        <f t="shared" si="19"/>
        <v>0.08</v>
      </c>
      <c r="DH33">
        <f t="shared" si="20"/>
        <v>0</v>
      </c>
      <c r="DI33">
        <f t="shared" ref="DI33:DI50" si="25">ROUND(ROUND(AH33,2)*CX33,2)</f>
        <v>0</v>
      </c>
      <c r="DJ33">
        <f>DG33</f>
        <v>0.08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ROW(Source!A71)</f>
        <v>71</v>
      </c>
      <c r="B34">
        <v>45956626</v>
      </c>
      <c r="C34">
        <v>45956832</v>
      </c>
      <c r="D34">
        <v>40421649</v>
      </c>
      <c r="E34">
        <v>1</v>
      </c>
      <c r="F34">
        <v>1</v>
      </c>
      <c r="G34">
        <v>1074</v>
      </c>
      <c r="H34">
        <v>2</v>
      </c>
      <c r="I34" t="s">
        <v>177</v>
      </c>
      <c r="J34" t="s">
        <v>178</v>
      </c>
      <c r="K34" t="s">
        <v>179</v>
      </c>
      <c r="L34">
        <v>1368</v>
      </c>
      <c r="N34">
        <v>1011</v>
      </c>
      <c r="O34" t="s">
        <v>134</v>
      </c>
      <c r="P34" t="s">
        <v>134</v>
      </c>
      <c r="Q34">
        <v>1</v>
      </c>
      <c r="W34">
        <v>0</v>
      </c>
      <c r="X34">
        <v>-1025590422</v>
      </c>
      <c r="Y34">
        <f t="shared" si="22"/>
        <v>30</v>
      </c>
      <c r="AA34">
        <v>0</v>
      </c>
      <c r="AB34">
        <v>6.1</v>
      </c>
      <c r="AC34">
        <v>0</v>
      </c>
      <c r="AD34">
        <v>0</v>
      </c>
      <c r="AE34">
        <v>0</v>
      </c>
      <c r="AF34">
        <v>6.1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30</v>
      </c>
      <c r="AU34" t="s">
        <v>3</v>
      </c>
      <c r="AV34">
        <v>0</v>
      </c>
      <c r="AW34">
        <v>2</v>
      </c>
      <c r="AX34">
        <v>45956874</v>
      </c>
      <c r="AY34">
        <v>1</v>
      </c>
      <c r="AZ34">
        <v>0</v>
      </c>
      <c r="BA34">
        <v>40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ROUND(Y34*Source!I71*DO34,9)</f>
        <v>0</v>
      </c>
      <c r="CX34">
        <f>ROUND(Y34*Source!I71,9)</f>
        <v>0.27</v>
      </c>
      <c r="CY34">
        <f>AB34</f>
        <v>6.1</v>
      </c>
      <c r="CZ34">
        <f>AF34</f>
        <v>6.1</v>
      </c>
      <c r="DA34">
        <f>AJ34</f>
        <v>1</v>
      </c>
      <c r="DB34">
        <f t="shared" si="23"/>
        <v>183</v>
      </c>
      <c r="DC34">
        <f t="shared" si="24"/>
        <v>0</v>
      </c>
      <c r="DD34" t="s">
        <v>3</v>
      </c>
      <c r="DE34" t="s">
        <v>3</v>
      </c>
      <c r="DF34">
        <f t="shared" si="21"/>
        <v>0</v>
      </c>
      <c r="DG34">
        <f t="shared" si="19"/>
        <v>1.65</v>
      </c>
      <c r="DH34">
        <f t="shared" si="20"/>
        <v>0</v>
      </c>
      <c r="DI34">
        <f t="shared" si="25"/>
        <v>0</v>
      </c>
      <c r="DJ34">
        <f>DG34</f>
        <v>1.65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ROW(Source!A71)</f>
        <v>71</v>
      </c>
      <c r="B35">
        <v>45956626</v>
      </c>
      <c r="C35">
        <v>45956832</v>
      </c>
      <c r="D35">
        <v>0</v>
      </c>
      <c r="E35">
        <v>1</v>
      </c>
      <c r="F35">
        <v>1</v>
      </c>
      <c r="G35">
        <v>1074</v>
      </c>
      <c r="H35">
        <v>2</v>
      </c>
      <c r="I35" t="s">
        <v>180</v>
      </c>
      <c r="J35" t="s">
        <v>181</v>
      </c>
      <c r="K35" t="s">
        <v>182</v>
      </c>
      <c r="L35">
        <v>1367</v>
      </c>
      <c r="N35">
        <v>1011</v>
      </c>
      <c r="O35" t="s">
        <v>183</v>
      </c>
      <c r="P35" t="s">
        <v>183</v>
      </c>
      <c r="Q35">
        <v>1</v>
      </c>
      <c r="W35">
        <v>0</v>
      </c>
      <c r="X35">
        <v>-378748927</v>
      </c>
      <c r="Y35">
        <f t="shared" si="22"/>
        <v>3</v>
      </c>
      <c r="AA35">
        <v>0</v>
      </c>
      <c r="AB35">
        <v>2.36</v>
      </c>
      <c r="AC35">
        <v>0.1</v>
      </c>
      <c r="AD35">
        <v>0</v>
      </c>
      <c r="AE35">
        <v>0</v>
      </c>
      <c r="AF35">
        <v>2.36</v>
      </c>
      <c r="AG35">
        <v>0.1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ROUND(Y35*Source!I71*DO35,9)</f>
        <v>0</v>
      </c>
      <c r="CX35">
        <f>ROUND(Y35*Source!I71,9)</f>
        <v>2.7E-2</v>
      </c>
      <c r="CY35">
        <f>AB35</f>
        <v>2.36</v>
      </c>
      <c r="CZ35">
        <f>AF35</f>
        <v>2.36</v>
      </c>
      <c r="DA35">
        <f>AJ35</f>
        <v>1</v>
      </c>
      <c r="DB35">
        <f t="shared" si="23"/>
        <v>7.1</v>
      </c>
      <c r="DC35">
        <f t="shared" si="24"/>
        <v>0.3</v>
      </c>
      <c r="DD35" t="s">
        <v>3</v>
      </c>
      <c r="DE35" t="s">
        <v>3</v>
      </c>
      <c r="DF35">
        <f t="shared" si="21"/>
        <v>0</v>
      </c>
      <c r="DG35">
        <f t="shared" si="19"/>
        <v>0.06</v>
      </c>
      <c r="DH35">
        <f t="shared" si="20"/>
        <v>0</v>
      </c>
      <c r="DI35">
        <f t="shared" si="25"/>
        <v>0</v>
      </c>
      <c r="DJ35">
        <f>DG35</f>
        <v>0.06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ROW(Source!A71)</f>
        <v>71</v>
      </c>
      <c r="B36">
        <v>45956626</v>
      </c>
      <c r="C36">
        <v>45956832</v>
      </c>
      <c r="D36">
        <v>40347429</v>
      </c>
      <c r="E36">
        <v>1074</v>
      </c>
      <c r="F36">
        <v>1</v>
      </c>
      <c r="G36">
        <v>1074</v>
      </c>
      <c r="H36">
        <v>2</v>
      </c>
      <c r="I36" t="s">
        <v>184</v>
      </c>
      <c r="J36" t="s">
        <v>3</v>
      </c>
      <c r="K36" t="s">
        <v>185</v>
      </c>
      <c r="L36">
        <v>1344</v>
      </c>
      <c r="N36">
        <v>1008</v>
      </c>
      <c r="O36" t="s">
        <v>186</v>
      </c>
      <c r="P36" t="s">
        <v>186</v>
      </c>
      <c r="Q36">
        <v>1</v>
      </c>
      <c r="W36">
        <v>0</v>
      </c>
      <c r="X36">
        <v>-1180195794</v>
      </c>
      <c r="Y36">
        <f t="shared" si="22"/>
        <v>4</v>
      </c>
      <c r="AA36">
        <v>0</v>
      </c>
      <c r="AB36">
        <v>1</v>
      </c>
      <c r="AC36">
        <v>0</v>
      </c>
      <c r="AD36">
        <v>0</v>
      </c>
      <c r="AE36">
        <v>0</v>
      </c>
      <c r="AF36">
        <v>1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ROUND(Y36*Source!I71*DO36,9)</f>
        <v>0</v>
      </c>
      <c r="CX36">
        <f>ROUND(Y36*Source!I71,9)</f>
        <v>3.5999999999999997E-2</v>
      </c>
      <c r="CY36">
        <f>AB36</f>
        <v>1</v>
      </c>
      <c r="CZ36">
        <f>AF36</f>
        <v>1</v>
      </c>
      <c r="DA36">
        <f>AJ36</f>
        <v>1</v>
      </c>
      <c r="DB36">
        <f t="shared" si="23"/>
        <v>4</v>
      </c>
      <c r="DC36">
        <f t="shared" si="24"/>
        <v>0</v>
      </c>
      <c r="DD36" t="s">
        <v>3</v>
      </c>
      <c r="DE36" t="s">
        <v>3</v>
      </c>
      <c r="DF36">
        <f t="shared" si="21"/>
        <v>0</v>
      </c>
      <c r="DG36">
        <f t="shared" si="19"/>
        <v>0.04</v>
      </c>
      <c r="DH36">
        <f t="shared" si="20"/>
        <v>0</v>
      </c>
      <c r="DI36">
        <f t="shared" si="25"/>
        <v>0</v>
      </c>
      <c r="DJ36">
        <f>DG36</f>
        <v>0.04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ROW(Source!A71)</f>
        <v>71</v>
      </c>
      <c r="B37">
        <v>45956626</v>
      </c>
      <c r="C37">
        <v>45956832</v>
      </c>
      <c r="D37">
        <v>40391732</v>
      </c>
      <c r="E37">
        <v>1</v>
      </c>
      <c r="F37">
        <v>1</v>
      </c>
      <c r="G37">
        <v>1074</v>
      </c>
      <c r="H37">
        <v>3</v>
      </c>
      <c r="I37" t="s">
        <v>187</v>
      </c>
      <c r="J37" t="s">
        <v>188</v>
      </c>
      <c r="K37" t="s">
        <v>189</v>
      </c>
      <c r="L37">
        <v>1327</v>
      </c>
      <c r="N37">
        <v>1005</v>
      </c>
      <c r="O37" t="s">
        <v>190</v>
      </c>
      <c r="P37" t="s">
        <v>190</v>
      </c>
      <c r="Q37">
        <v>1</v>
      </c>
      <c r="W37">
        <v>0</v>
      </c>
      <c r="X37">
        <v>46275592</v>
      </c>
      <c r="Y37">
        <f t="shared" si="22"/>
        <v>140</v>
      </c>
      <c r="AA37">
        <v>3.66</v>
      </c>
      <c r="AB37">
        <v>0</v>
      </c>
      <c r="AC37">
        <v>0</v>
      </c>
      <c r="AD37">
        <v>0</v>
      </c>
      <c r="AE37">
        <v>3.66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140</v>
      </c>
      <c r="AU37" t="s">
        <v>3</v>
      </c>
      <c r="AV37">
        <v>0</v>
      </c>
      <c r="AW37">
        <v>2</v>
      </c>
      <c r="AX37">
        <v>45956879</v>
      </c>
      <c r="AY37">
        <v>1</v>
      </c>
      <c r="AZ37">
        <v>0</v>
      </c>
      <c r="BA37">
        <v>45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ROUND(Y37*Source!I71,9)</f>
        <v>1.26</v>
      </c>
      <c r="CY37">
        <f>AA37</f>
        <v>3.66</v>
      </c>
      <c r="CZ37">
        <f>AE37</f>
        <v>3.66</v>
      </c>
      <c r="DA37">
        <f>AI37</f>
        <v>1</v>
      </c>
      <c r="DB37">
        <f t="shared" si="23"/>
        <v>512.4</v>
      </c>
      <c r="DC37">
        <f t="shared" si="24"/>
        <v>0</v>
      </c>
      <c r="DD37" t="s">
        <v>3</v>
      </c>
      <c r="DE37" t="s">
        <v>3</v>
      </c>
      <c r="DF37">
        <f t="shared" si="21"/>
        <v>4.6100000000000003</v>
      </c>
      <c r="DG37">
        <f t="shared" si="19"/>
        <v>0</v>
      </c>
      <c r="DH37">
        <f t="shared" si="20"/>
        <v>0</v>
      </c>
      <c r="DI37">
        <f t="shared" si="25"/>
        <v>0</v>
      </c>
      <c r="DJ37">
        <f>DF37</f>
        <v>4.6100000000000003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ROW(Source!A71)</f>
        <v>71</v>
      </c>
      <c r="B38">
        <v>45956626</v>
      </c>
      <c r="C38">
        <v>45956832</v>
      </c>
      <c r="D38">
        <v>40391849</v>
      </c>
      <c r="E38">
        <v>1</v>
      </c>
      <c r="F38">
        <v>1</v>
      </c>
      <c r="G38">
        <v>1074</v>
      </c>
      <c r="H38">
        <v>3</v>
      </c>
      <c r="I38" t="s">
        <v>191</v>
      </c>
      <c r="J38" t="s">
        <v>192</v>
      </c>
      <c r="K38" t="s">
        <v>193</v>
      </c>
      <c r="L38">
        <v>1348</v>
      </c>
      <c r="N38">
        <v>1009</v>
      </c>
      <c r="O38" t="s">
        <v>144</v>
      </c>
      <c r="P38" t="s">
        <v>144</v>
      </c>
      <c r="Q38">
        <v>1000</v>
      </c>
      <c r="W38">
        <v>0</v>
      </c>
      <c r="X38">
        <v>1285713791</v>
      </c>
      <c r="Y38">
        <f t="shared" si="22"/>
        <v>2.0000000000000001E-4</v>
      </c>
      <c r="AA38">
        <v>13609.41</v>
      </c>
      <c r="AB38">
        <v>0</v>
      </c>
      <c r="AC38">
        <v>0</v>
      </c>
      <c r="AD38">
        <v>0</v>
      </c>
      <c r="AE38">
        <v>13609.41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2.0000000000000001E-4</v>
      </c>
      <c r="AU38" t="s">
        <v>3</v>
      </c>
      <c r="AV38">
        <v>0</v>
      </c>
      <c r="AW38">
        <v>2</v>
      </c>
      <c r="AX38">
        <v>45956880</v>
      </c>
      <c r="AY38">
        <v>1</v>
      </c>
      <c r="AZ38">
        <v>0</v>
      </c>
      <c r="BA38">
        <v>46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ROUND(Y38*Source!I71,9)</f>
        <v>1.7999999999999999E-6</v>
      </c>
      <c r="CY38">
        <f>AA38</f>
        <v>13609.41</v>
      </c>
      <c r="CZ38">
        <f>AE38</f>
        <v>13609.41</v>
      </c>
      <c r="DA38">
        <f>AI38</f>
        <v>1</v>
      </c>
      <c r="DB38">
        <f t="shared" si="23"/>
        <v>2.7</v>
      </c>
      <c r="DC38">
        <f t="shared" si="24"/>
        <v>0</v>
      </c>
      <c r="DD38" t="s">
        <v>3</v>
      </c>
      <c r="DE38" t="s">
        <v>3</v>
      </c>
      <c r="DF38">
        <f t="shared" si="21"/>
        <v>0.02</v>
      </c>
      <c r="DG38">
        <f t="shared" si="19"/>
        <v>0</v>
      </c>
      <c r="DH38">
        <f t="shared" si="20"/>
        <v>0</v>
      </c>
      <c r="DI38">
        <f t="shared" si="25"/>
        <v>0</v>
      </c>
      <c r="DJ38">
        <f>DF38</f>
        <v>0.02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ROW(Source!A71)</f>
        <v>71</v>
      </c>
      <c r="B39">
        <v>45956626</v>
      </c>
      <c r="C39">
        <v>45956832</v>
      </c>
      <c r="D39">
        <v>40387906</v>
      </c>
      <c r="E39">
        <v>1074</v>
      </c>
      <c r="F39">
        <v>1</v>
      </c>
      <c r="G39">
        <v>1074</v>
      </c>
      <c r="H39">
        <v>3</v>
      </c>
      <c r="I39" t="s">
        <v>194</v>
      </c>
      <c r="J39" t="s">
        <v>3</v>
      </c>
      <c r="K39" t="s">
        <v>195</v>
      </c>
      <c r="L39">
        <v>1344</v>
      </c>
      <c r="N39">
        <v>1008</v>
      </c>
      <c r="O39" t="s">
        <v>186</v>
      </c>
      <c r="P39" t="s">
        <v>186</v>
      </c>
      <c r="Q39">
        <v>1</v>
      </c>
      <c r="W39">
        <v>0</v>
      </c>
      <c r="X39">
        <v>-94250534</v>
      </c>
      <c r="Y39">
        <f t="shared" si="22"/>
        <v>1.4</v>
      </c>
      <c r="AA39">
        <v>1</v>
      </c>
      <c r="AB39">
        <v>0</v>
      </c>
      <c r="AC39">
        <v>0</v>
      </c>
      <c r="AD39">
        <v>0</v>
      </c>
      <c r="AE39">
        <v>1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1.4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ROUND(Y39*Source!I71,9)</f>
        <v>1.26E-2</v>
      </c>
      <c r="CY39">
        <f>AA39</f>
        <v>1</v>
      </c>
      <c r="CZ39">
        <f>AE39</f>
        <v>1</v>
      </c>
      <c r="DA39">
        <f>AI39</f>
        <v>1</v>
      </c>
      <c r="DB39">
        <f t="shared" si="23"/>
        <v>1.4</v>
      </c>
      <c r="DC39">
        <f t="shared" si="24"/>
        <v>0</v>
      </c>
      <c r="DD39" t="s">
        <v>3</v>
      </c>
      <c r="DE39" t="s">
        <v>3</v>
      </c>
      <c r="DF39">
        <f t="shared" si="21"/>
        <v>0.01</v>
      </c>
      <c r="DG39">
        <f t="shared" si="19"/>
        <v>0</v>
      </c>
      <c r="DH39">
        <f t="shared" si="20"/>
        <v>0</v>
      </c>
      <c r="DI39">
        <f t="shared" si="25"/>
        <v>0</v>
      </c>
      <c r="DJ39">
        <f>DF39</f>
        <v>0.01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ROW(Source!A71)</f>
        <v>71</v>
      </c>
      <c r="B40">
        <v>45956626</v>
      </c>
      <c r="C40">
        <v>45956832</v>
      </c>
      <c r="D40">
        <v>0</v>
      </c>
      <c r="E40">
        <v>1074</v>
      </c>
      <c r="F40">
        <v>1</v>
      </c>
      <c r="G40">
        <v>1074</v>
      </c>
      <c r="H40">
        <v>3</v>
      </c>
      <c r="I40" t="s">
        <v>110</v>
      </c>
      <c r="J40" t="s">
        <v>113</v>
      </c>
      <c r="K40" t="s">
        <v>111</v>
      </c>
      <c r="L40">
        <v>1346</v>
      </c>
      <c r="N40">
        <v>1009</v>
      </c>
      <c r="O40" t="s">
        <v>112</v>
      </c>
      <c r="P40" t="s">
        <v>112</v>
      </c>
      <c r="Q40">
        <v>1</v>
      </c>
      <c r="W40">
        <v>0</v>
      </c>
      <c r="X40">
        <v>-574598443</v>
      </c>
      <c r="Y40">
        <f t="shared" si="22"/>
        <v>136</v>
      </c>
      <c r="AA40">
        <v>45.9</v>
      </c>
      <c r="AB40">
        <v>0</v>
      </c>
      <c r="AC40">
        <v>0</v>
      </c>
      <c r="AD40">
        <v>0</v>
      </c>
      <c r="AE40">
        <v>45.9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136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ROUND(Y40*Source!I71,9)</f>
        <v>1.224</v>
      </c>
      <c r="CY40">
        <f>AA40</f>
        <v>45.9</v>
      </c>
      <c r="CZ40">
        <f>AE40</f>
        <v>45.9</v>
      </c>
      <c r="DA40">
        <f>AI40</f>
        <v>1</v>
      </c>
      <c r="DB40">
        <f t="shared" si="23"/>
        <v>6242.4</v>
      </c>
      <c r="DC40">
        <f t="shared" si="24"/>
        <v>0</v>
      </c>
      <c r="DD40" t="s">
        <v>3</v>
      </c>
      <c r="DE40" t="s">
        <v>3</v>
      </c>
      <c r="DF40">
        <f t="shared" si="21"/>
        <v>56.18</v>
      </c>
      <c r="DG40">
        <f t="shared" si="19"/>
        <v>0</v>
      </c>
      <c r="DH40">
        <f t="shared" si="20"/>
        <v>0</v>
      </c>
      <c r="DI40">
        <f t="shared" si="25"/>
        <v>0</v>
      </c>
      <c r="DJ40">
        <f>DF40</f>
        <v>56.18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ROW(Source!A72)</f>
        <v>72</v>
      </c>
      <c r="B41">
        <v>45956624</v>
      </c>
      <c r="C41">
        <v>45956832</v>
      </c>
      <c r="D41">
        <v>40345168</v>
      </c>
      <c r="E41">
        <v>1074</v>
      </c>
      <c r="F41">
        <v>1</v>
      </c>
      <c r="G41">
        <v>1074</v>
      </c>
      <c r="H41">
        <v>1</v>
      </c>
      <c r="I41" t="s">
        <v>128</v>
      </c>
      <c r="J41" t="s">
        <v>3</v>
      </c>
      <c r="K41" t="s">
        <v>129</v>
      </c>
      <c r="L41">
        <v>1191</v>
      </c>
      <c r="N41">
        <v>1013</v>
      </c>
      <c r="O41" t="s">
        <v>130</v>
      </c>
      <c r="P41" t="s">
        <v>130</v>
      </c>
      <c r="Q41">
        <v>1</v>
      </c>
      <c r="W41">
        <v>0</v>
      </c>
      <c r="X41">
        <v>476480486</v>
      </c>
      <c r="Y41">
        <f t="shared" si="22"/>
        <v>135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135</v>
      </c>
      <c r="AU41" t="s">
        <v>3</v>
      </c>
      <c r="AV41">
        <v>1</v>
      </c>
      <c r="AW41">
        <v>2</v>
      </c>
      <c r="AX41">
        <v>45956871</v>
      </c>
      <c r="AY41">
        <v>1</v>
      </c>
      <c r="AZ41">
        <v>0</v>
      </c>
      <c r="BA41">
        <v>48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ROUND(AT41*Source!I72*AH41*AL41,2)</f>
        <v>0</v>
      </c>
      <c r="CV41">
        <f>ROUND(Y41*Source!I72,9)</f>
        <v>1.2150000000000001</v>
      </c>
      <c r="CW41">
        <v>0</v>
      </c>
      <c r="CX41">
        <f>ROUND(Y41*Source!I72,9)</f>
        <v>1.2150000000000001</v>
      </c>
      <c r="CY41">
        <f>AD41</f>
        <v>0</v>
      </c>
      <c r="CZ41">
        <f>AH41</f>
        <v>0</v>
      </c>
      <c r="DA41">
        <f>AL41</f>
        <v>1</v>
      </c>
      <c r="DB41">
        <f t="shared" si="23"/>
        <v>0</v>
      </c>
      <c r="DC41">
        <f t="shared" si="24"/>
        <v>0</v>
      </c>
      <c r="DD41" t="s">
        <v>3</v>
      </c>
      <c r="DE41" t="s">
        <v>3</v>
      </c>
      <c r="DF41">
        <f t="shared" si="21"/>
        <v>0</v>
      </c>
      <c r="DG41">
        <f t="shared" si="19"/>
        <v>0</v>
      </c>
      <c r="DH41">
        <f t="shared" si="20"/>
        <v>0</v>
      </c>
      <c r="DI41">
        <f t="shared" si="25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ROW(Source!A72)</f>
        <v>72</v>
      </c>
      <c r="B42">
        <v>45956624</v>
      </c>
      <c r="C42">
        <v>45956832</v>
      </c>
      <c r="D42">
        <v>40421450</v>
      </c>
      <c r="E42">
        <v>1</v>
      </c>
      <c r="F42">
        <v>1</v>
      </c>
      <c r="G42">
        <v>1074</v>
      </c>
      <c r="H42">
        <v>2</v>
      </c>
      <c r="I42" t="s">
        <v>171</v>
      </c>
      <c r="J42" t="s">
        <v>172</v>
      </c>
      <c r="K42" t="s">
        <v>173</v>
      </c>
      <c r="L42">
        <v>1368</v>
      </c>
      <c r="N42">
        <v>1011</v>
      </c>
      <c r="O42" t="s">
        <v>134</v>
      </c>
      <c r="P42" t="s">
        <v>134</v>
      </c>
      <c r="Q42">
        <v>1</v>
      </c>
      <c r="W42">
        <v>0</v>
      </c>
      <c r="X42">
        <v>-193374910</v>
      </c>
      <c r="Y42">
        <f t="shared" si="22"/>
        <v>8</v>
      </c>
      <c r="AA42">
        <v>0</v>
      </c>
      <c r="AB42">
        <v>269.58999999999997</v>
      </c>
      <c r="AC42">
        <v>0</v>
      </c>
      <c r="AD42">
        <v>0</v>
      </c>
      <c r="AE42">
        <v>0</v>
      </c>
      <c r="AF42">
        <v>24.95</v>
      </c>
      <c r="AG42">
        <v>0</v>
      </c>
      <c r="AH42">
        <v>0</v>
      </c>
      <c r="AI42">
        <v>1</v>
      </c>
      <c r="AJ42">
        <v>10.32</v>
      </c>
      <c r="AK42">
        <v>38.42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8</v>
      </c>
      <c r="AU42" t="s">
        <v>3</v>
      </c>
      <c r="AV42">
        <v>0</v>
      </c>
      <c r="AW42">
        <v>2</v>
      </c>
      <c r="AX42">
        <v>45956872</v>
      </c>
      <c r="AY42">
        <v>1</v>
      </c>
      <c r="AZ42">
        <v>0</v>
      </c>
      <c r="BA42">
        <v>49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ROUND(Y42*Source!I72*DO42,9)</f>
        <v>0</v>
      </c>
      <c r="CX42">
        <f>ROUND(Y42*Source!I72,9)</f>
        <v>7.1999999999999995E-2</v>
      </c>
      <c r="CY42">
        <f>AB42</f>
        <v>269.58999999999997</v>
      </c>
      <c r="CZ42">
        <f>AF42</f>
        <v>24.95</v>
      </c>
      <c r="DA42">
        <f>AJ42</f>
        <v>10.32</v>
      </c>
      <c r="DB42">
        <f t="shared" si="23"/>
        <v>199.6</v>
      </c>
      <c r="DC42">
        <f t="shared" si="24"/>
        <v>0</v>
      </c>
      <c r="DD42" t="s">
        <v>3</v>
      </c>
      <c r="DE42" t="s">
        <v>3</v>
      </c>
      <c r="DF42">
        <f t="shared" si="21"/>
        <v>0</v>
      </c>
      <c r="DG42">
        <f>ROUND(ROUND(AF42*AJ42,2)*CX42,2)</f>
        <v>18.54</v>
      </c>
      <c r="DH42">
        <f>ROUND(ROUND(AG42*AK42,2)*CX42,2)</f>
        <v>0</v>
      </c>
      <c r="DI42">
        <f t="shared" si="25"/>
        <v>0</v>
      </c>
      <c r="DJ42">
        <f>DG42</f>
        <v>18.54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ROW(Source!A72)</f>
        <v>72</v>
      </c>
      <c r="B43">
        <v>45956624</v>
      </c>
      <c r="C43">
        <v>45956832</v>
      </c>
      <c r="D43">
        <v>40421511</v>
      </c>
      <c r="E43">
        <v>1</v>
      </c>
      <c r="F43">
        <v>1</v>
      </c>
      <c r="G43">
        <v>1074</v>
      </c>
      <c r="H43">
        <v>2</v>
      </c>
      <c r="I43" t="s">
        <v>174</v>
      </c>
      <c r="J43" t="s">
        <v>175</v>
      </c>
      <c r="K43" t="s">
        <v>176</v>
      </c>
      <c r="L43">
        <v>1368</v>
      </c>
      <c r="N43">
        <v>1011</v>
      </c>
      <c r="O43" t="s">
        <v>134</v>
      </c>
      <c r="P43" t="s">
        <v>134</v>
      </c>
      <c r="Q43">
        <v>1</v>
      </c>
      <c r="W43">
        <v>0</v>
      </c>
      <c r="X43">
        <v>-1957404481</v>
      </c>
      <c r="Y43">
        <f t="shared" si="22"/>
        <v>2</v>
      </c>
      <c r="AA43">
        <v>0</v>
      </c>
      <c r="AB43">
        <v>45.86</v>
      </c>
      <c r="AC43">
        <v>0</v>
      </c>
      <c r="AD43">
        <v>0</v>
      </c>
      <c r="AE43">
        <v>0</v>
      </c>
      <c r="AF43">
        <v>4.6900000000000004</v>
      </c>
      <c r="AG43">
        <v>0</v>
      </c>
      <c r="AH43">
        <v>0</v>
      </c>
      <c r="AI43">
        <v>1</v>
      </c>
      <c r="AJ43">
        <v>9.34</v>
      </c>
      <c r="AK43">
        <v>38.42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</v>
      </c>
      <c r="AU43" t="s">
        <v>3</v>
      </c>
      <c r="AV43">
        <v>0</v>
      </c>
      <c r="AW43">
        <v>2</v>
      </c>
      <c r="AX43">
        <v>45956873</v>
      </c>
      <c r="AY43">
        <v>1</v>
      </c>
      <c r="AZ43">
        <v>0</v>
      </c>
      <c r="BA43">
        <v>50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ROUND(Y43*Source!I72*DO43,9)</f>
        <v>0</v>
      </c>
      <c r="CX43">
        <f>ROUND(Y43*Source!I72,9)</f>
        <v>1.7999999999999999E-2</v>
      </c>
      <c r="CY43">
        <f>AB43</f>
        <v>45.86</v>
      </c>
      <c r="CZ43">
        <f>AF43</f>
        <v>4.6900000000000004</v>
      </c>
      <c r="DA43">
        <f>AJ43</f>
        <v>9.34</v>
      </c>
      <c r="DB43">
        <f t="shared" si="23"/>
        <v>9.4</v>
      </c>
      <c r="DC43">
        <f t="shared" si="24"/>
        <v>0</v>
      </c>
      <c r="DD43" t="s">
        <v>3</v>
      </c>
      <c r="DE43" t="s">
        <v>3</v>
      </c>
      <c r="DF43">
        <f t="shared" si="21"/>
        <v>0</v>
      </c>
      <c r="DG43">
        <f>ROUND(ROUND(AF43*AJ43,2)*CX43,2)</f>
        <v>0.79</v>
      </c>
      <c r="DH43">
        <f>ROUND(ROUND(AG43*AK43,2)*CX43,2)</f>
        <v>0</v>
      </c>
      <c r="DI43">
        <f t="shared" si="25"/>
        <v>0</v>
      </c>
      <c r="DJ43">
        <f>DG43</f>
        <v>0.79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ROW(Source!A72)</f>
        <v>72</v>
      </c>
      <c r="B44">
        <v>45956624</v>
      </c>
      <c r="C44">
        <v>45956832</v>
      </c>
      <c r="D44">
        <v>40421649</v>
      </c>
      <c r="E44">
        <v>1</v>
      </c>
      <c r="F44">
        <v>1</v>
      </c>
      <c r="G44">
        <v>1074</v>
      </c>
      <c r="H44">
        <v>2</v>
      </c>
      <c r="I44" t="s">
        <v>177</v>
      </c>
      <c r="J44" t="s">
        <v>178</v>
      </c>
      <c r="K44" t="s">
        <v>179</v>
      </c>
      <c r="L44">
        <v>1368</v>
      </c>
      <c r="N44">
        <v>1011</v>
      </c>
      <c r="O44" t="s">
        <v>134</v>
      </c>
      <c r="P44" t="s">
        <v>134</v>
      </c>
      <c r="Q44">
        <v>1</v>
      </c>
      <c r="W44">
        <v>0</v>
      </c>
      <c r="X44">
        <v>-1025590422</v>
      </c>
      <c r="Y44">
        <f t="shared" si="22"/>
        <v>30</v>
      </c>
      <c r="AA44">
        <v>0</v>
      </c>
      <c r="AB44">
        <v>58.69</v>
      </c>
      <c r="AC44">
        <v>0</v>
      </c>
      <c r="AD44">
        <v>0</v>
      </c>
      <c r="AE44">
        <v>0</v>
      </c>
      <c r="AF44">
        <v>6.1</v>
      </c>
      <c r="AG44">
        <v>0</v>
      </c>
      <c r="AH44">
        <v>0</v>
      </c>
      <c r="AI44">
        <v>1</v>
      </c>
      <c r="AJ44">
        <v>9.19</v>
      </c>
      <c r="AK44">
        <v>38.42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30</v>
      </c>
      <c r="AU44" t="s">
        <v>3</v>
      </c>
      <c r="AV44">
        <v>0</v>
      </c>
      <c r="AW44">
        <v>2</v>
      </c>
      <c r="AX44">
        <v>45956874</v>
      </c>
      <c r="AY44">
        <v>1</v>
      </c>
      <c r="AZ44">
        <v>0</v>
      </c>
      <c r="BA44">
        <v>51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ROUND(Y44*Source!I72*DO44,9)</f>
        <v>0</v>
      </c>
      <c r="CX44">
        <f>ROUND(Y44*Source!I72,9)</f>
        <v>0.27</v>
      </c>
      <c r="CY44">
        <f>AB44</f>
        <v>58.69</v>
      </c>
      <c r="CZ44">
        <f>AF44</f>
        <v>6.1</v>
      </c>
      <c r="DA44">
        <f>AJ44</f>
        <v>9.19</v>
      </c>
      <c r="DB44">
        <f t="shared" si="23"/>
        <v>183</v>
      </c>
      <c r="DC44">
        <f t="shared" si="24"/>
        <v>0</v>
      </c>
      <c r="DD44" t="s">
        <v>3</v>
      </c>
      <c r="DE44" t="s">
        <v>3</v>
      </c>
      <c r="DF44">
        <f t="shared" si="21"/>
        <v>0</v>
      </c>
      <c r="DG44">
        <f>ROUND(ROUND(AF44*AJ44,2)*CX44,2)</f>
        <v>15.14</v>
      </c>
      <c r="DH44">
        <f>ROUND(ROUND(AG44*AK44,2)*CX44,2)</f>
        <v>0</v>
      </c>
      <c r="DI44">
        <f t="shared" si="25"/>
        <v>0</v>
      </c>
      <c r="DJ44">
        <f>DG44</f>
        <v>15.14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ROW(Source!A72)</f>
        <v>72</v>
      </c>
      <c r="B45">
        <v>45956624</v>
      </c>
      <c r="C45">
        <v>45956832</v>
      </c>
      <c r="D45">
        <v>0</v>
      </c>
      <c r="E45">
        <v>1</v>
      </c>
      <c r="F45">
        <v>1</v>
      </c>
      <c r="G45">
        <v>1074</v>
      </c>
      <c r="H45">
        <v>2</v>
      </c>
      <c r="I45" t="s">
        <v>180</v>
      </c>
      <c r="J45" t="s">
        <v>181</v>
      </c>
      <c r="K45" t="s">
        <v>182</v>
      </c>
      <c r="L45">
        <v>1367</v>
      </c>
      <c r="N45">
        <v>1011</v>
      </c>
      <c r="O45" t="s">
        <v>183</v>
      </c>
      <c r="P45" t="s">
        <v>183</v>
      </c>
      <c r="Q45">
        <v>1</v>
      </c>
      <c r="W45">
        <v>0</v>
      </c>
      <c r="X45">
        <v>-378748927</v>
      </c>
      <c r="Y45">
        <f t="shared" si="22"/>
        <v>3</v>
      </c>
      <c r="AA45">
        <v>0</v>
      </c>
      <c r="AB45">
        <v>2.4700000000000002</v>
      </c>
      <c r="AC45">
        <v>0.1</v>
      </c>
      <c r="AD45">
        <v>0</v>
      </c>
      <c r="AE45">
        <v>0</v>
      </c>
      <c r="AF45">
        <v>2.36</v>
      </c>
      <c r="AG45">
        <v>0.1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</v>
      </c>
      <c r="AU45" t="s">
        <v>3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ROUND(Y45*Source!I72*DO45,9)</f>
        <v>0</v>
      </c>
      <c r="CX45">
        <f>ROUND(Y45*Source!I72,9)</f>
        <v>2.7E-2</v>
      </c>
      <c r="CY45">
        <f>AB45</f>
        <v>2.4700000000000002</v>
      </c>
      <c r="CZ45">
        <f>AF45</f>
        <v>2.36</v>
      </c>
      <c r="DA45">
        <f>AJ45</f>
        <v>1</v>
      </c>
      <c r="DB45">
        <f t="shared" si="23"/>
        <v>7.1</v>
      </c>
      <c r="DC45">
        <f t="shared" si="24"/>
        <v>0.3</v>
      </c>
      <c r="DD45" t="s">
        <v>3</v>
      </c>
      <c r="DE45" t="s">
        <v>3</v>
      </c>
      <c r="DF45">
        <f t="shared" si="21"/>
        <v>0</v>
      </c>
      <c r="DG45">
        <f t="shared" ref="DG45:DG50" si="26">ROUND(ROUND(AF45,2)*CX45,2)</f>
        <v>0.06</v>
      </c>
      <c r="DH45">
        <f t="shared" ref="DH45:DH50" si="27">ROUND(ROUND(AG45,2)*CX45,2)</f>
        <v>0</v>
      </c>
      <c r="DI45">
        <f t="shared" si="25"/>
        <v>0</v>
      </c>
      <c r="DJ45">
        <f>DG45</f>
        <v>0.06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ROW(Source!A72)</f>
        <v>72</v>
      </c>
      <c r="B46">
        <v>45956624</v>
      </c>
      <c r="C46">
        <v>45956832</v>
      </c>
      <c r="D46">
        <v>40347429</v>
      </c>
      <c r="E46">
        <v>1074</v>
      </c>
      <c r="F46">
        <v>1</v>
      </c>
      <c r="G46">
        <v>1074</v>
      </c>
      <c r="H46">
        <v>2</v>
      </c>
      <c r="I46" t="s">
        <v>184</v>
      </c>
      <c r="J46" t="s">
        <v>3</v>
      </c>
      <c r="K46" t="s">
        <v>185</v>
      </c>
      <c r="L46">
        <v>1344</v>
      </c>
      <c r="N46">
        <v>1008</v>
      </c>
      <c r="O46" t="s">
        <v>186</v>
      </c>
      <c r="P46" t="s">
        <v>186</v>
      </c>
      <c r="Q46">
        <v>1</v>
      </c>
      <c r="W46">
        <v>0</v>
      </c>
      <c r="X46">
        <v>-1180195794</v>
      </c>
      <c r="Y46">
        <f t="shared" si="22"/>
        <v>4</v>
      </c>
      <c r="AA46">
        <v>0</v>
      </c>
      <c r="AB46">
        <v>1.05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ROUND(Y46*Source!I72*DO46,9)</f>
        <v>0</v>
      </c>
      <c r="CX46">
        <f>ROUND(Y46*Source!I72,9)</f>
        <v>3.5999999999999997E-2</v>
      </c>
      <c r="CY46">
        <f>AB46</f>
        <v>1.05</v>
      </c>
      <c r="CZ46">
        <f>AF46</f>
        <v>1</v>
      </c>
      <c r="DA46">
        <f>AJ46</f>
        <v>1</v>
      </c>
      <c r="DB46">
        <f t="shared" si="23"/>
        <v>4</v>
      </c>
      <c r="DC46">
        <f t="shared" si="24"/>
        <v>0</v>
      </c>
      <c r="DD46" t="s">
        <v>3</v>
      </c>
      <c r="DE46" t="s">
        <v>3</v>
      </c>
      <c r="DF46">
        <f t="shared" si="21"/>
        <v>0</v>
      </c>
      <c r="DG46">
        <f t="shared" si="26"/>
        <v>0.04</v>
      </c>
      <c r="DH46">
        <f t="shared" si="27"/>
        <v>0</v>
      </c>
      <c r="DI46">
        <f t="shared" si="25"/>
        <v>0</v>
      </c>
      <c r="DJ46">
        <f>DG46</f>
        <v>0.04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ROW(Source!A72)</f>
        <v>72</v>
      </c>
      <c r="B47">
        <v>45956624</v>
      </c>
      <c r="C47">
        <v>45956832</v>
      </c>
      <c r="D47">
        <v>40391732</v>
      </c>
      <c r="E47">
        <v>1</v>
      </c>
      <c r="F47">
        <v>1</v>
      </c>
      <c r="G47">
        <v>1074</v>
      </c>
      <c r="H47">
        <v>3</v>
      </c>
      <c r="I47" t="s">
        <v>187</v>
      </c>
      <c r="J47" t="s">
        <v>188</v>
      </c>
      <c r="K47" t="s">
        <v>189</v>
      </c>
      <c r="L47">
        <v>1327</v>
      </c>
      <c r="N47">
        <v>1005</v>
      </c>
      <c r="O47" t="s">
        <v>190</v>
      </c>
      <c r="P47" t="s">
        <v>190</v>
      </c>
      <c r="Q47">
        <v>1</v>
      </c>
      <c r="W47">
        <v>0</v>
      </c>
      <c r="X47">
        <v>46275592</v>
      </c>
      <c r="Y47">
        <f t="shared" si="22"/>
        <v>140</v>
      </c>
      <c r="AA47">
        <v>11.86</v>
      </c>
      <c r="AB47">
        <v>0</v>
      </c>
      <c r="AC47">
        <v>0</v>
      </c>
      <c r="AD47">
        <v>0</v>
      </c>
      <c r="AE47">
        <v>3.66</v>
      </c>
      <c r="AF47">
        <v>0</v>
      </c>
      <c r="AG47">
        <v>0</v>
      </c>
      <c r="AH47">
        <v>0</v>
      </c>
      <c r="AI47">
        <v>3.24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140</v>
      </c>
      <c r="AU47" t="s">
        <v>3</v>
      </c>
      <c r="AV47">
        <v>0</v>
      </c>
      <c r="AW47">
        <v>2</v>
      </c>
      <c r="AX47">
        <v>45956879</v>
      </c>
      <c r="AY47">
        <v>1</v>
      </c>
      <c r="AZ47">
        <v>0</v>
      </c>
      <c r="BA47">
        <v>56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ROUND(Y47*Source!I72,9)</f>
        <v>1.26</v>
      </c>
      <c r="CY47">
        <f>AA47</f>
        <v>11.86</v>
      </c>
      <c r="CZ47">
        <f>AE47</f>
        <v>3.66</v>
      </c>
      <c r="DA47">
        <f>AI47</f>
        <v>3.24</v>
      </c>
      <c r="DB47">
        <f t="shared" si="23"/>
        <v>512.4</v>
      </c>
      <c r="DC47">
        <f t="shared" si="24"/>
        <v>0</v>
      </c>
      <c r="DD47" t="s">
        <v>3</v>
      </c>
      <c r="DE47" t="s">
        <v>3</v>
      </c>
      <c r="DF47">
        <f>ROUND(ROUND(AE47*AI47,2)*CX47,2)</f>
        <v>14.94</v>
      </c>
      <c r="DG47">
        <f t="shared" si="26"/>
        <v>0</v>
      </c>
      <c r="DH47">
        <f t="shared" si="27"/>
        <v>0</v>
      </c>
      <c r="DI47">
        <f t="shared" si="25"/>
        <v>0</v>
      </c>
      <c r="DJ47">
        <f>DF47</f>
        <v>14.94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ROW(Source!A72)</f>
        <v>72</v>
      </c>
      <c r="B48">
        <v>45956624</v>
      </c>
      <c r="C48">
        <v>45956832</v>
      </c>
      <c r="D48">
        <v>40391849</v>
      </c>
      <c r="E48">
        <v>1</v>
      </c>
      <c r="F48">
        <v>1</v>
      </c>
      <c r="G48">
        <v>1074</v>
      </c>
      <c r="H48">
        <v>3</v>
      </c>
      <c r="I48" t="s">
        <v>191</v>
      </c>
      <c r="J48" t="s">
        <v>192</v>
      </c>
      <c r="K48" t="s">
        <v>193</v>
      </c>
      <c r="L48">
        <v>1348</v>
      </c>
      <c r="N48">
        <v>1009</v>
      </c>
      <c r="O48" t="s">
        <v>144</v>
      </c>
      <c r="P48" t="s">
        <v>144</v>
      </c>
      <c r="Q48">
        <v>1000</v>
      </c>
      <c r="W48">
        <v>0</v>
      </c>
      <c r="X48">
        <v>1285713791</v>
      </c>
      <c r="Y48">
        <f t="shared" si="22"/>
        <v>2.0000000000000001E-4</v>
      </c>
      <c r="AA48">
        <v>90910.86</v>
      </c>
      <c r="AB48">
        <v>0</v>
      </c>
      <c r="AC48">
        <v>0</v>
      </c>
      <c r="AD48">
        <v>0</v>
      </c>
      <c r="AE48">
        <v>13609.41</v>
      </c>
      <c r="AF48">
        <v>0</v>
      </c>
      <c r="AG48">
        <v>0</v>
      </c>
      <c r="AH48">
        <v>0</v>
      </c>
      <c r="AI48">
        <v>6.68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2.0000000000000001E-4</v>
      </c>
      <c r="AU48" t="s">
        <v>3</v>
      </c>
      <c r="AV48">
        <v>0</v>
      </c>
      <c r="AW48">
        <v>2</v>
      </c>
      <c r="AX48">
        <v>45956880</v>
      </c>
      <c r="AY48">
        <v>1</v>
      </c>
      <c r="AZ48">
        <v>0</v>
      </c>
      <c r="BA48">
        <v>57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ROUND(Y48*Source!I72,9)</f>
        <v>1.7999999999999999E-6</v>
      </c>
      <c r="CY48">
        <f>AA48</f>
        <v>90910.86</v>
      </c>
      <c r="CZ48">
        <f>AE48</f>
        <v>13609.41</v>
      </c>
      <c r="DA48">
        <f>AI48</f>
        <v>6.68</v>
      </c>
      <c r="DB48">
        <f t="shared" si="23"/>
        <v>2.7</v>
      </c>
      <c r="DC48">
        <f t="shared" si="24"/>
        <v>0</v>
      </c>
      <c r="DD48" t="s">
        <v>3</v>
      </c>
      <c r="DE48" t="s">
        <v>3</v>
      </c>
      <c r="DF48">
        <f>ROUND(ROUND(AE48*AI48,2)*CX48,2)</f>
        <v>0.16</v>
      </c>
      <c r="DG48">
        <f t="shared" si="26"/>
        <v>0</v>
      </c>
      <c r="DH48">
        <f t="shared" si="27"/>
        <v>0</v>
      </c>
      <c r="DI48">
        <f t="shared" si="25"/>
        <v>0</v>
      </c>
      <c r="DJ48">
        <f>DF48</f>
        <v>0.16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ROW(Source!A72)</f>
        <v>72</v>
      </c>
      <c r="B49">
        <v>45956624</v>
      </c>
      <c r="C49">
        <v>45956832</v>
      </c>
      <c r="D49">
        <v>40387906</v>
      </c>
      <c r="E49">
        <v>1074</v>
      </c>
      <c r="F49">
        <v>1</v>
      </c>
      <c r="G49">
        <v>1074</v>
      </c>
      <c r="H49">
        <v>3</v>
      </c>
      <c r="I49" t="s">
        <v>194</v>
      </c>
      <c r="J49" t="s">
        <v>3</v>
      </c>
      <c r="K49" t="s">
        <v>195</v>
      </c>
      <c r="L49">
        <v>1344</v>
      </c>
      <c r="N49">
        <v>1008</v>
      </c>
      <c r="O49" t="s">
        <v>186</v>
      </c>
      <c r="P49" t="s">
        <v>186</v>
      </c>
      <c r="Q49">
        <v>1</v>
      </c>
      <c r="W49">
        <v>0</v>
      </c>
      <c r="X49">
        <v>-94250534</v>
      </c>
      <c r="Y49">
        <f t="shared" si="22"/>
        <v>1.4</v>
      </c>
      <c r="AA49">
        <v>1</v>
      </c>
      <c r="AB49">
        <v>0</v>
      </c>
      <c r="AC49">
        <v>0</v>
      </c>
      <c r="AD49">
        <v>0</v>
      </c>
      <c r="AE49">
        <v>1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1.4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ROUND(Y49*Source!I72,9)</f>
        <v>1.26E-2</v>
      </c>
      <c r="CY49">
        <f>AA49</f>
        <v>1</v>
      </c>
      <c r="CZ49">
        <f>AE49</f>
        <v>1</v>
      </c>
      <c r="DA49">
        <f>AI49</f>
        <v>1</v>
      </c>
      <c r="DB49">
        <f t="shared" si="23"/>
        <v>1.4</v>
      </c>
      <c r="DC49">
        <f t="shared" si="24"/>
        <v>0</v>
      </c>
      <c r="DD49" t="s">
        <v>3</v>
      </c>
      <c r="DE49" t="s">
        <v>3</v>
      </c>
      <c r="DF49">
        <f>ROUND(ROUND(AE49,2)*CX49,2)</f>
        <v>0.01</v>
      </c>
      <c r="DG49">
        <f t="shared" si="26"/>
        <v>0</v>
      </c>
      <c r="DH49">
        <f t="shared" si="27"/>
        <v>0</v>
      </c>
      <c r="DI49">
        <f t="shared" si="25"/>
        <v>0</v>
      </c>
      <c r="DJ49">
        <f>DF49</f>
        <v>0.01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ROW(Source!A72)</f>
        <v>72</v>
      </c>
      <c r="B50">
        <v>45956624</v>
      </c>
      <c r="C50">
        <v>45956832</v>
      </c>
      <c r="D50">
        <v>0</v>
      </c>
      <c r="E50">
        <v>1074</v>
      </c>
      <c r="F50">
        <v>1</v>
      </c>
      <c r="G50">
        <v>1074</v>
      </c>
      <c r="H50">
        <v>3</v>
      </c>
      <c r="I50" t="s">
        <v>110</v>
      </c>
      <c r="J50" t="s">
        <v>113</v>
      </c>
      <c r="K50" t="s">
        <v>111</v>
      </c>
      <c r="L50">
        <v>1346</v>
      </c>
      <c r="N50">
        <v>1009</v>
      </c>
      <c r="O50" t="s">
        <v>112</v>
      </c>
      <c r="P50" t="s">
        <v>112</v>
      </c>
      <c r="Q50">
        <v>1</v>
      </c>
      <c r="W50">
        <v>0</v>
      </c>
      <c r="X50">
        <v>-574598443</v>
      </c>
      <c r="Y50">
        <f t="shared" si="22"/>
        <v>136</v>
      </c>
      <c r="AA50">
        <v>447.07</v>
      </c>
      <c r="AB50">
        <v>0</v>
      </c>
      <c r="AC50">
        <v>0</v>
      </c>
      <c r="AD50">
        <v>0</v>
      </c>
      <c r="AE50">
        <v>45.9</v>
      </c>
      <c r="AF50">
        <v>0</v>
      </c>
      <c r="AG50">
        <v>0</v>
      </c>
      <c r="AH50">
        <v>0</v>
      </c>
      <c r="AI50">
        <v>9.74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136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ROUND(Y50*Source!I72,9)</f>
        <v>1.224</v>
      </c>
      <c r="CY50">
        <f>AA50</f>
        <v>447.07</v>
      </c>
      <c r="CZ50">
        <f>AE50</f>
        <v>45.9</v>
      </c>
      <c r="DA50">
        <f>AI50</f>
        <v>9.74</v>
      </c>
      <c r="DB50">
        <f t="shared" si="23"/>
        <v>6242.4</v>
      </c>
      <c r="DC50">
        <f t="shared" si="24"/>
        <v>0</v>
      </c>
      <c r="DD50" t="s">
        <v>3</v>
      </c>
      <c r="DE50" t="s">
        <v>3</v>
      </c>
      <c r="DF50">
        <f>ROUND(ROUND(AE50*AI50,2)*CX50,2)</f>
        <v>547.21</v>
      </c>
      <c r="DG50">
        <f t="shared" si="26"/>
        <v>0</v>
      </c>
      <c r="DH50">
        <f t="shared" si="27"/>
        <v>0</v>
      </c>
      <c r="DI50">
        <f t="shared" si="25"/>
        <v>0</v>
      </c>
      <c r="DJ50">
        <f>DF50</f>
        <v>547.21</v>
      </c>
      <c r="DK50">
        <v>0</v>
      </c>
      <c r="DL50" t="s">
        <v>3</v>
      </c>
      <c r="DM50">
        <v>0</v>
      </c>
      <c r="DN50" t="s">
        <v>3</v>
      </c>
      <c r="DO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45956853</v>
      </c>
      <c r="C1">
        <v>45956739</v>
      </c>
      <c r="D1">
        <v>40345168</v>
      </c>
      <c r="E1">
        <v>1074</v>
      </c>
      <c r="F1">
        <v>1</v>
      </c>
      <c r="G1">
        <v>1074</v>
      </c>
      <c r="H1">
        <v>1</v>
      </c>
      <c r="I1" t="s">
        <v>128</v>
      </c>
      <c r="J1" t="s">
        <v>3</v>
      </c>
      <c r="K1" t="s">
        <v>129</v>
      </c>
      <c r="L1">
        <v>1191</v>
      </c>
      <c r="N1">
        <v>1013</v>
      </c>
      <c r="O1" t="s">
        <v>130</v>
      </c>
      <c r="P1" t="s">
        <v>130</v>
      </c>
      <c r="Q1">
        <v>1</v>
      </c>
      <c r="X1">
        <v>11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11</v>
      </c>
      <c r="AH1">
        <v>2</v>
      </c>
      <c r="AI1">
        <v>45956740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45956854</v>
      </c>
      <c r="C2">
        <v>45956739</v>
      </c>
      <c r="D2">
        <v>40421776</v>
      </c>
      <c r="E2">
        <v>1</v>
      </c>
      <c r="F2">
        <v>1</v>
      </c>
      <c r="G2">
        <v>1074</v>
      </c>
      <c r="H2">
        <v>2</v>
      </c>
      <c r="I2" t="s">
        <v>131</v>
      </c>
      <c r="J2" t="s">
        <v>132</v>
      </c>
      <c r="K2" t="s">
        <v>133</v>
      </c>
      <c r="L2">
        <v>1368</v>
      </c>
      <c r="N2">
        <v>1011</v>
      </c>
      <c r="O2" t="s">
        <v>134</v>
      </c>
      <c r="P2" t="s">
        <v>134</v>
      </c>
      <c r="Q2">
        <v>1</v>
      </c>
      <c r="X2">
        <v>1.48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1.48</v>
      </c>
      <c r="AH2">
        <v>2</v>
      </c>
      <c r="AI2">
        <v>45956741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45956855</v>
      </c>
      <c r="C3">
        <v>45956739</v>
      </c>
      <c r="D3">
        <v>40421120</v>
      </c>
      <c r="E3">
        <v>1</v>
      </c>
      <c r="F3">
        <v>1</v>
      </c>
      <c r="G3">
        <v>1074</v>
      </c>
      <c r="H3">
        <v>2</v>
      </c>
      <c r="I3" t="s">
        <v>135</v>
      </c>
      <c r="J3" t="s">
        <v>136</v>
      </c>
      <c r="K3" t="s">
        <v>137</v>
      </c>
      <c r="L3">
        <v>1368</v>
      </c>
      <c r="N3">
        <v>1011</v>
      </c>
      <c r="O3" t="s">
        <v>134</v>
      </c>
      <c r="P3" t="s">
        <v>134</v>
      </c>
      <c r="Q3">
        <v>1</v>
      </c>
      <c r="X3">
        <v>2.4</v>
      </c>
      <c r="Y3">
        <v>0</v>
      </c>
      <c r="Z3">
        <v>0.73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2.4</v>
      </c>
      <c r="AH3">
        <v>2</v>
      </c>
      <c r="AI3">
        <v>45956742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45956856</v>
      </c>
      <c r="C4">
        <v>45956739</v>
      </c>
      <c r="D4">
        <v>40421156</v>
      </c>
      <c r="E4">
        <v>1</v>
      </c>
      <c r="F4">
        <v>1</v>
      </c>
      <c r="G4">
        <v>1074</v>
      </c>
      <c r="H4">
        <v>2</v>
      </c>
      <c r="I4" t="s">
        <v>138</v>
      </c>
      <c r="J4" t="s">
        <v>139</v>
      </c>
      <c r="K4" t="s">
        <v>140</v>
      </c>
      <c r="L4">
        <v>1368</v>
      </c>
      <c r="N4">
        <v>1011</v>
      </c>
      <c r="O4" t="s">
        <v>134</v>
      </c>
      <c r="P4" t="s">
        <v>134</v>
      </c>
      <c r="Q4">
        <v>1</v>
      </c>
      <c r="X4">
        <v>2.4</v>
      </c>
      <c r="Y4">
        <v>0</v>
      </c>
      <c r="Z4">
        <v>4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2.4</v>
      </c>
      <c r="AH4">
        <v>2</v>
      </c>
      <c r="AI4">
        <v>45956743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45956857</v>
      </c>
      <c r="C5">
        <v>45956739</v>
      </c>
      <c r="D5">
        <v>40391528</v>
      </c>
      <c r="E5">
        <v>1</v>
      </c>
      <c r="F5">
        <v>1</v>
      </c>
      <c r="G5">
        <v>1074</v>
      </c>
      <c r="H5">
        <v>3</v>
      </c>
      <c r="I5" t="s">
        <v>141</v>
      </c>
      <c r="J5" t="s">
        <v>142</v>
      </c>
      <c r="K5" t="s">
        <v>143</v>
      </c>
      <c r="L5">
        <v>1348</v>
      </c>
      <c r="N5">
        <v>1009</v>
      </c>
      <c r="O5" t="s">
        <v>144</v>
      </c>
      <c r="P5" t="s">
        <v>144</v>
      </c>
      <c r="Q5">
        <v>1000</v>
      </c>
      <c r="X5">
        <v>6.0000000000000002E-5</v>
      </c>
      <c r="Y5">
        <v>11242.42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6.0000000000000002E-5</v>
      </c>
      <c r="AH5">
        <v>2</v>
      </c>
      <c r="AI5">
        <v>45956744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45956858</v>
      </c>
      <c r="C6">
        <v>45956739</v>
      </c>
      <c r="D6">
        <v>40398039</v>
      </c>
      <c r="E6">
        <v>1</v>
      </c>
      <c r="F6">
        <v>1</v>
      </c>
      <c r="G6">
        <v>1074</v>
      </c>
      <c r="H6">
        <v>3</v>
      </c>
      <c r="I6" t="s">
        <v>145</v>
      </c>
      <c r="J6" t="s">
        <v>146</v>
      </c>
      <c r="K6" t="s">
        <v>147</v>
      </c>
      <c r="L6">
        <v>1346</v>
      </c>
      <c r="N6">
        <v>1009</v>
      </c>
      <c r="O6" t="s">
        <v>112</v>
      </c>
      <c r="P6" t="s">
        <v>112</v>
      </c>
      <c r="Q6">
        <v>1</v>
      </c>
      <c r="X6">
        <v>0.8</v>
      </c>
      <c r="Y6">
        <v>25.8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0.8</v>
      </c>
      <c r="AH6">
        <v>2</v>
      </c>
      <c r="AI6">
        <v>45956745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45956859</v>
      </c>
      <c r="C7">
        <v>45956739</v>
      </c>
      <c r="D7">
        <v>40391807</v>
      </c>
      <c r="E7">
        <v>1</v>
      </c>
      <c r="F7">
        <v>1</v>
      </c>
      <c r="G7">
        <v>1074</v>
      </c>
      <c r="H7">
        <v>3</v>
      </c>
      <c r="I7" t="s">
        <v>148</v>
      </c>
      <c r="J7" t="s">
        <v>149</v>
      </c>
      <c r="K7" t="s">
        <v>150</v>
      </c>
      <c r="L7">
        <v>1348</v>
      </c>
      <c r="N7">
        <v>1009</v>
      </c>
      <c r="O7" t="s">
        <v>144</v>
      </c>
      <c r="P7" t="s">
        <v>144</v>
      </c>
      <c r="Q7">
        <v>1000</v>
      </c>
      <c r="X7">
        <v>5.0000000000000001E-4</v>
      </c>
      <c r="Y7">
        <v>60966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5.0000000000000001E-4</v>
      </c>
      <c r="AH7">
        <v>2</v>
      </c>
      <c r="AI7">
        <v>45956746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45956860</v>
      </c>
      <c r="C8">
        <v>45956739</v>
      </c>
      <c r="D8">
        <v>40391830</v>
      </c>
      <c r="E8">
        <v>1</v>
      </c>
      <c r="F8">
        <v>1</v>
      </c>
      <c r="G8">
        <v>1074</v>
      </c>
      <c r="H8">
        <v>3</v>
      </c>
      <c r="I8" t="s">
        <v>151</v>
      </c>
      <c r="J8" t="s">
        <v>152</v>
      </c>
      <c r="K8" t="s">
        <v>153</v>
      </c>
      <c r="L8">
        <v>1348</v>
      </c>
      <c r="N8">
        <v>1009</v>
      </c>
      <c r="O8" t="s">
        <v>144</v>
      </c>
      <c r="P8" t="s">
        <v>144</v>
      </c>
      <c r="Q8">
        <v>1000</v>
      </c>
      <c r="X8">
        <v>4.0000000000000003E-5</v>
      </c>
      <c r="Y8">
        <v>7982.5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4.0000000000000003E-5</v>
      </c>
      <c r="AH8">
        <v>2</v>
      </c>
      <c r="AI8">
        <v>45956747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45956861</v>
      </c>
      <c r="C9">
        <v>45956739</v>
      </c>
      <c r="D9">
        <v>40408943</v>
      </c>
      <c r="E9">
        <v>1</v>
      </c>
      <c r="F9">
        <v>1</v>
      </c>
      <c r="G9">
        <v>1074</v>
      </c>
      <c r="H9">
        <v>3</v>
      </c>
      <c r="I9" t="s">
        <v>154</v>
      </c>
      <c r="J9" t="s">
        <v>155</v>
      </c>
      <c r="K9" t="s">
        <v>156</v>
      </c>
      <c r="L9">
        <v>1356</v>
      </c>
      <c r="N9">
        <v>1010</v>
      </c>
      <c r="O9" t="s">
        <v>157</v>
      </c>
      <c r="P9" t="s">
        <v>157</v>
      </c>
      <c r="Q9">
        <v>1000</v>
      </c>
      <c r="X9">
        <v>4.0000000000000001E-3</v>
      </c>
      <c r="Y9">
        <v>226.68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4.0000000000000001E-3</v>
      </c>
      <c r="AH9">
        <v>2</v>
      </c>
      <c r="AI9">
        <v>45956748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45956862</v>
      </c>
      <c r="C10">
        <v>45956739</v>
      </c>
      <c r="D10">
        <v>40408604</v>
      </c>
      <c r="E10">
        <v>1</v>
      </c>
      <c r="F10">
        <v>1</v>
      </c>
      <c r="G10">
        <v>1074</v>
      </c>
      <c r="H10">
        <v>3</v>
      </c>
      <c r="I10" t="s">
        <v>158</v>
      </c>
      <c r="J10" t="s">
        <v>159</v>
      </c>
      <c r="K10" t="s">
        <v>160</v>
      </c>
      <c r="L10">
        <v>1301</v>
      </c>
      <c r="N10">
        <v>1003</v>
      </c>
      <c r="O10" t="s">
        <v>161</v>
      </c>
      <c r="P10" t="s">
        <v>161</v>
      </c>
      <c r="Q10">
        <v>1</v>
      </c>
      <c r="X10">
        <v>0.96</v>
      </c>
      <c r="Y10">
        <v>0.7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0.96</v>
      </c>
      <c r="AH10">
        <v>2</v>
      </c>
      <c r="AI10">
        <v>45956749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45956863</v>
      </c>
      <c r="C11">
        <v>45956739</v>
      </c>
      <c r="D11">
        <v>40408606</v>
      </c>
      <c r="E11">
        <v>1</v>
      </c>
      <c r="F11">
        <v>1</v>
      </c>
      <c r="G11">
        <v>1074</v>
      </c>
      <c r="H11">
        <v>3</v>
      </c>
      <c r="I11" t="s">
        <v>162</v>
      </c>
      <c r="J11" t="s">
        <v>163</v>
      </c>
      <c r="K11" t="s">
        <v>164</v>
      </c>
      <c r="L11">
        <v>1356</v>
      </c>
      <c r="N11">
        <v>1010</v>
      </c>
      <c r="O11" t="s">
        <v>157</v>
      </c>
      <c r="P11" t="s">
        <v>157</v>
      </c>
      <c r="Q11">
        <v>1000</v>
      </c>
      <c r="X11">
        <v>8.3199999999999993E-3</v>
      </c>
      <c r="Y11">
        <v>6.44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8.3199999999999993E-3</v>
      </c>
      <c r="AH11">
        <v>2</v>
      </c>
      <c r="AI11">
        <v>45956750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45956864</v>
      </c>
      <c r="C12">
        <v>45956739</v>
      </c>
      <c r="D12">
        <v>40361540</v>
      </c>
      <c r="E12">
        <v>1074</v>
      </c>
      <c r="F12">
        <v>1</v>
      </c>
      <c r="G12">
        <v>1074</v>
      </c>
      <c r="H12">
        <v>3</v>
      </c>
      <c r="I12" t="s">
        <v>196</v>
      </c>
      <c r="J12" t="s">
        <v>3</v>
      </c>
      <c r="K12" t="s">
        <v>197</v>
      </c>
      <c r="L12">
        <v>1303</v>
      </c>
      <c r="N12">
        <v>1003</v>
      </c>
      <c r="O12" t="s">
        <v>30</v>
      </c>
      <c r="P12" t="s">
        <v>30</v>
      </c>
      <c r="Q12">
        <v>1000</v>
      </c>
      <c r="X12">
        <v>0.10199999999999999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0.10199999999999999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45956865</v>
      </c>
      <c r="C13">
        <v>45956739</v>
      </c>
      <c r="D13">
        <v>40366509</v>
      </c>
      <c r="E13">
        <v>1074</v>
      </c>
      <c r="F13">
        <v>1</v>
      </c>
      <c r="G13">
        <v>1074</v>
      </c>
      <c r="H13">
        <v>3</v>
      </c>
      <c r="I13" t="s">
        <v>198</v>
      </c>
      <c r="J13" t="s">
        <v>3</v>
      </c>
      <c r="K13" t="s">
        <v>199</v>
      </c>
      <c r="L13">
        <v>1354</v>
      </c>
      <c r="N13">
        <v>1010</v>
      </c>
      <c r="O13" t="s">
        <v>200</v>
      </c>
      <c r="P13" t="s">
        <v>200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45956853</v>
      </c>
      <c r="C14">
        <v>45956739</v>
      </c>
      <c r="D14">
        <v>40345168</v>
      </c>
      <c r="E14">
        <v>1074</v>
      </c>
      <c r="F14">
        <v>1</v>
      </c>
      <c r="G14">
        <v>1074</v>
      </c>
      <c r="H14">
        <v>1</v>
      </c>
      <c r="I14" t="s">
        <v>128</v>
      </c>
      <c r="J14" t="s">
        <v>3</v>
      </c>
      <c r="K14" t="s">
        <v>129</v>
      </c>
      <c r="L14">
        <v>1191</v>
      </c>
      <c r="N14">
        <v>1013</v>
      </c>
      <c r="O14" t="s">
        <v>130</v>
      </c>
      <c r="P14" t="s">
        <v>130</v>
      </c>
      <c r="Q14">
        <v>1</v>
      </c>
      <c r="X14">
        <v>11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11</v>
      </c>
      <c r="AH14">
        <v>2</v>
      </c>
      <c r="AI14">
        <v>45956740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45956854</v>
      </c>
      <c r="C15">
        <v>45956739</v>
      </c>
      <c r="D15">
        <v>40421776</v>
      </c>
      <c r="E15">
        <v>1</v>
      </c>
      <c r="F15">
        <v>1</v>
      </c>
      <c r="G15">
        <v>1074</v>
      </c>
      <c r="H15">
        <v>2</v>
      </c>
      <c r="I15" t="s">
        <v>131</v>
      </c>
      <c r="J15" t="s">
        <v>132</v>
      </c>
      <c r="K15" t="s">
        <v>133</v>
      </c>
      <c r="L15">
        <v>1368</v>
      </c>
      <c r="N15">
        <v>1011</v>
      </c>
      <c r="O15" t="s">
        <v>134</v>
      </c>
      <c r="P15" t="s">
        <v>134</v>
      </c>
      <c r="Q15">
        <v>1</v>
      </c>
      <c r="X15">
        <v>1.48</v>
      </c>
      <c r="Y15">
        <v>0</v>
      </c>
      <c r="Z15">
        <v>83.1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1.48</v>
      </c>
      <c r="AH15">
        <v>2</v>
      </c>
      <c r="AI15">
        <v>45956741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45956855</v>
      </c>
      <c r="C16">
        <v>45956739</v>
      </c>
      <c r="D16">
        <v>40421120</v>
      </c>
      <c r="E16">
        <v>1</v>
      </c>
      <c r="F16">
        <v>1</v>
      </c>
      <c r="G16">
        <v>1074</v>
      </c>
      <c r="H16">
        <v>2</v>
      </c>
      <c r="I16" t="s">
        <v>135</v>
      </c>
      <c r="J16" t="s">
        <v>136</v>
      </c>
      <c r="K16" t="s">
        <v>137</v>
      </c>
      <c r="L16">
        <v>1368</v>
      </c>
      <c r="N16">
        <v>1011</v>
      </c>
      <c r="O16" t="s">
        <v>134</v>
      </c>
      <c r="P16" t="s">
        <v>134</v>
      </c>
      <c r="Q16">
        <v>1</v>
      </c>
      <c r="X16">
        <v>2.4</v>
      </c>
      <c r="Y16">
        <v>0</v>
      </c>
      <c r="Z16">
        <v>0.73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2.4</v>
      </c>
      <c r="AH16">
        <v>2</v>
      </c>
      <c r="AI16">
        <v>45956742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45956856</v>
      </c>
      <c r="C17">
        <v>45956739</v>
      </c>
      <c r="D17">
        <v>40421156</v>
      </c>
      <c r="E17">
        <v>1</v>
      </c>
      <c r="F17">
        <v>1</v>
      </c>
      <c r="G17">
        <v>1074</v>
      </c>
      <c r="H17">
        <v>2</v>
      </c>
      <c r="I17" t="s">
        <v>138</v>
      </c>
      <c r="J17" t="s">
        <v>139</v>
      </c>
      <c r="K17" t="s">
        <v>140</v>
      </c>
      <c r="L17">
        <v>1368</v>
      </c>
      <c r="N17">
        <v>1011</v>
      </c>
      <c r="O17" t="s">
        <v>134</v>
      </c>
      <c r="P17" t="s">
        <v>134</v>
      </c>
      <c r="Q17">
        <v>1</v>
      </c>
      <c r="X17">
        <v>2.4</v>
      </c>
      <c r="Y17">
        <v>0</v>
      </c>
      <c r="Z17">
        <v>4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2.4</v>
      </c>
      <c r="AH17">
        <v>2</v>
      </c>
      <c r="AI17">
        <v>45956743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45956857</v>
      </c>
      <c r="C18">
        <v>45956739</v>
      </c>
      <c r="D18">
        <v>40391528</v>
      </c>
      <c r="E18">
        <v>1</v>
      </c>
      <c r="F18">
        <v>1</v>
      </c>
      <c r="G18">
        <v>1074</v>
      </c>
      <c r="H18">
        <v>3</v>
      </c>
      <c r="I18" t="s">
        <v>141</v>
      </c>
      <c r="J18" t="s">
        <v>142</v>
      </c>
      <c r="K18" t="s">
        <v>143</v>
      </c>
      <c r="L18">
        <v>1348</v>
      </c>
      <c r="N18">
        <v>1009</v>
      </c>
      <c r="O18" t="s">
        <v>144</v>
      </c>
      <c r="P18" t="s">
        <v>144</v>
      </c>
      <c r="Q18">
        <v>1000</v>
      </c>
      <c r="X18">
        <v>6.0000000000000002E-5</v>
      </c>
      <c r="Y18">
        <v>11242.42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6.0000000000000002E-5</v>
      </c>
      <c r="AH18">
        <v>2</v>
      </c>
      <c r="AI18">
        <v>45956744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45956858</v>
      </c>
      <c r="C19">
        <v>45956739</v>
      </c>
      <c r="D19">
        <v>40398039</v>
      </c>
      <c r="E19">
        <v>1</v>
      </c>
      <c r="F19">
        <v>1</v>
      </c>
      <c r="G19">
        <v>1074</v>
      </c>
      <c r="H19">
        <v>3</v>
      </c>
      <c r="I19" t="s">
        <v>145</v>
      </c>
      <c r="J19" t="s">
        <v>146</v>
      </c>
      <c r="K19" t="s">
        <v>147</v>
      </c>
      <c r="L19">
        <v>1346</v>
      </c>
      <c r="N19">
        <v>1009</v>
      </c>
      <c r="O19" t="s">
        <v>112</v>
      </c>
      <c r="P19" t="s">
        <v>112</v>
      </c>
      <c r="Q19">
        <v>1</v>
      </c>
      <c r="X19">
        <v>0.8</v>
      </c>
      <c r="Y19">
        <v>25.8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0.8</v>
      </c>
      <c r="AH19">
        <v>2</v>
      </c>
      <c r="AI19">
        <v>45956745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45956859</v>
      </c>
      <c r="C20">
        <v>45956739</v>
      </c>
      <c r="D20">
        <v>40391807</v>
      </c>
      <c r="E20">
        <v>1</v>
      </c>
      <c r="F20">
        <v>1</v>
      </c>
      <c r="G20">
        <v>1074</v>
      </c>
      <c r="H20">
        <v>3</v>
      </c>
      <c r="I20" t="s">
        <v>148</v>
      </c>
      <c r="J20" t="s">
        <v>149</v>
      </c>
      <c r="K20" t="s">
        <v>150</v>
      </c>
      <c r="L20">
        <v>1348</v>
      </c>
      <c r="N20">
        <v>1009</v>
      </c>
      <c r="O20" t="s">
        <v>144</v>
      </c>
      <c r="P20" t="s">
        <v>144</v>
      </c>
      <c r="Q20">
        <v>1000</v>
      </c>
      <c r="X20">
        <v>5.0000000000000001E-4</v>
      </c>
      <c r="Y20">
        <v>60966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5.0000000000000001E-4</v>
      </c>
      <c r="AH20">
        <v>2</v>
      </c>
      <c r="AI20">
        <v>45956746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45956860</v>
      </c>
      <c r="C21">
        <v>45956739</v>
      </c>
      <c r="D21">
        <v>40391830</v>
      </c>
      <c r="E21">
        <v>1</v>
      </c>
      <c r="F21">
        <v>1</v>
      </c>
      <c r="G21">
        <v>1074</v>
      </c>
      <c r="H21">
        <v>3</v>
      </c>
      <c r="I21" t="s">
        <v>151</v>
      </c>
      <c r="J21" t="s">
        <v>152</v>
      </c>
      <c r="K21" t="s">
        <v>153</v>
      </c>
      <c r="L21">
        <v>1348</v>
      </c>
      <c r="N21">
        <v>1009</v>
      </c>
      <c r="O21" t="s">
        <v>144</v>
      </c>
      <c r="P21" t="s">
        <v>144</v>
      </c>
      <c r="Q21">
        <v>1000</v>
      </c>
      <c r="X21">
        <v>4.0000000000000003E-5</v>
      </c>
      <c r="Y21">
        <v>7982.5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4.0000000000000003E-5</v>
      </c>
      <c r="AH21">
        <v>2</v>
      </c>
      <c r="AI21">
        <v>45956747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45956861</v>
      </c>
      <c r="C22">
        <v>45956739</v>
      </c>
      <c r="D22">
        <v>40408943</v>
      </c>
      <c r="E22">
        <v>1</v>
      </c>
      <c r="F22">
        <v>1</v>
      </c>
      <c r="G22">
        <v>1074</v>
      </c>
      <c r="H22">
        <v>3</v>
      </c>
      <c r="I22" t="s">
        <v>154</v>
      </c>
      <c r="J22" t="s">
        <v>155</v>
      </c>
      <c r="K22" t="s">
        <v>156</v>
      </c>
      <c r="L22">
        <v>1356</v>
      </c>
      <c r="N22">
        <v>1010</v>
      </c>
      <c r="O22" t="s">
        <v>157</v>
      </c>
      <c r="P22" t="s">
        <v>157</v>
      </c>
      <c r="Q22">
        <v>1000</v>
      </c>
      <c r="X22">
        <v>4.0000000000000001E-3</v>
      </c>
      <c r="Y22">
        <v>226.68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4.0000000000000001E-3</v>
      </c>
      <c r="AH22">
        <v>2</v>
      </c>
      <c r="AI22">
        <v>45956748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45956862</v>
      </c>
      <c r="C23">
        <v>45956739</v>
      </c>
      <c r="D23">
        <v>40408604</v>
      </c>
      <c r="E23">
        <v>1</v>
      </c>
      <c r="F23">
        <v>1</v>
      </c>
      <c r="G23">
        <v>1074</v>
      </c>
      <c r="H23">
        <v>3</v>
      </c>
      <c r="I23" t="s">
        <v>158</v>
      </c>
      <c r="J23" t="s">
        <v>159</v>
      </c>
      <c r="K23" t="s">
        <v>160</v>
      </c>
      <c r="L23">
        <v>1301</v>
      </c>
      <c r="N23">
        <v>1003</v>
      </c>
      <c r="O23" t="s">
        <v>161</v>
      </c>
      <c r="P23" t="s">
        <v>161</v>
      </c>
      <c r="Q23">
        <v>1</v>
      </c>
      <c r="X23">
        <v>0.96</v>
      </c>
      <c r="Y23">
        <v>0.7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0.96</v>
      </c>
      <c r="AH23">
        <v>2</v>
      </c>
      <c r="AI23">
        <v>45956749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45956863</v>
      </c>
      <c r="C24">
        <v>45956739</v>
      </c>
      <c r="D24">
        <v>40408606</v>
      </c>
      <c r="E24">
        <v>1</v>
      </c>
      <c r="F24">
        <v>1</v>
      </c>
      <c r="G24">
        <v>1074</v>
      </c>
      <c r="H24">
        <v>3</v>
      </c>
      <c r="I24" t="s">
        <v>162</v>
      </c>
      <c r="J24" t="s">
        <v>163</v>
      </c>
      <c r="K24" t="s">
        <v>164</v>
      </c>
      <c r="L24">
        <v>1356</v>
      </c>
      <c r="N24">
        <v>1010</v>
      </c>
      <c r="O24" t="s">
        <v>157</v>
      </c>
      <c r="P24" t="s">
        <v>157</v>
      </c>
      <c r="Q24">
        <v>1000</v>
      </c>
      <c r="X24">
        <v>8.3199999999999993E-3</v>
      </c>
      <c r="Y24">
        <v>6.44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8.3199999999999993E-3</v>
      </c>
      <c r="AH24">
        <v>2</v>
      </c>
      <c r="AI24">
        <v>45956750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45956864</v>
      </c>
      <c r="C25">
        <v>45956739</v>
      </c>
      <c r="D25">
        <v>40361540</v>
      </c>
      <c r="E25">
        <v>1074</v>
      </c>
      <c r="F25">
        <v>1</v>
      </c>
      <c r="G25">
        <v>1074</v>
      </c>
      <c r="H25">
        <v>3</v>
      </c>
      <c r="I25" t="s">
        <v>196</v>
      </c>
      <c r="J25" t="s">
        <v>3</v>
      </c>
      <c r="K25" t="s">
        <v>197</v>
      </c>
      <c r="L25">
        <v>1303</v>
      </c>
      <c r="N25">
        <v>1003</v>
      </c>
      <c r="O25" t="s">
        <v>30</v>
      </c>
      <c r="P25" t="s">
        <v>30</v>
      </c>
      <c r="Q25">
        <v>1000</v>
      </c>
      <c r="X25">
        <v>0.10199999999999999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0.10199999999999999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45956865</v>
      </c>
      <c r="C26">
        <v>45956739</v>
      </c>
      <c r="D26">
        <v>40366509</v>
      </c>
      <c r="E26">
        <v>1074</v>
      </c>
      <c r="F26">
        <v>1</v>
      </c>
      <c r="G26">
        <v>1074</v>
      </c>
      <c r="H26">
        <v>3</v>
      </c>
      <c r="I26" t="s">
        <v>198</v>
      </c>
      <c r="J26" t="s">
        <v>3</v>
      </c>
      <c r="K26" t="s">
        <v>199</v>
      </c>
      <c r="L26">
        <v>1354</v>
      </c>
      <c r="N26">
        <v>1010</v>
      </c>
      <c r="O26" t="s">
        <v>200</v>
      </c>
      <c r="P26" t="s">
        <v>200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45956866</v>
      </c>
      <c r="C27">
        <v>45956765</v>
      </c>
      <c r="D27">
        <v>40345168</v>
      </c>
      <c r="E27">
        <v>1074</v>
      </c>
      <c r="F27">
        <v>1</v>
      </c>
      <c r="G27">
        <v>1074</v>
      </c>
      <c r="H27">
        <v>1</v>
      </c>
      <c r="I27" t="s">
        <v>128</v>
      </c>
      <c r="J27" t="s">
        <v>3</v>
      </c>
      <c r="K27" t="s">
        <v>129</v>
      </c>
      <c r="L27">
        <v>1191</v>
      </c>
      <c r="N27">
        <v>1013</v>
      </c>
      <c r="O27" t="s">
        <v>130</v>
      </c>
      <c r="P27" t="s">
        <v>130</v>
      </c>
      <c r="Q27">
        <v>1</v>
      </c>
      <c r="X27">
        <v>3.19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3.19</v>
      </c>
      <c r="AH27">
        <v>2</v>
      </c>
      <c r="AI27">
        <v>45956766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45956867</v>
      </c>
      <c r="C28">
        <v>45956765</v>
      </c>
      <c r="D28">
        <v>40421617</v>
      </c>
      <c r="E28">
        <v>1</v>
      </c>
      <c r="F28">
        <v>1</v>
      </c>
      <c r="G28">
        <v>1074</v>
      </c>
      <c r="H28">
        <v>2</v>
      </c>
      <c r="I28" t="s">
        <v>165</v>
      </c>
      <c r="J28" t="s">
        <v>166</v>
      </c>
      <c r="K28" t="s">
        <v>167</v>
      </c>
      <c r="L28">
        <v>1368</v>
      </c>
      <c r="N28">
        <v>1011</v>
      </c>
      <c r="O28" t="s">
        <v>134</v>
      </c>
      <c r="P28" t="s">
        <v>134</v>
      </c>
      <c r="Q28">
        <v>1</v>
      </c>
      <c r="X28">
        <v>0.55000000000000004</v>
      </c>
      <c r="Y28">
        <v>0</v>
      </c>
      <c r="Z28">
        <v>0.12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0.55000000000000004</v>
      </c>
      <c r="AH28">
        <v>2</v>
      </c>
      <c r="AI28">
        <v>45956767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45956868</v>
      </c>
      <c r="C29">
        <v>45956765</v>
      </c>
      <c r="D29">
        <v>40421776</v>
      </c>
      <c r="E29">
        <v>1</v>
      </c>
      <c r="F29">
        <v>1</v>
      </c>
      <c r="G29">
        <v>1074</v>
      </c>
      <c r="H29">
        <v>2</v>
      </c>
      <c r="I29" t="s">
        <v>131</v>
      </c>
      <c r="J29" t="s">
        <v>132</v>
      </c>
      <c r="K29" t="s">
        <v>133</v>
      </c>
      <c r="L29">
        <v>1368</v>
      </c>
      <c r="N29">
        <v>1011</v>
      </c>
      <c r="O29" t="s">
        <v>134</v>
      </c>
      <c r="P29" t="s">
        <v>134</v>
      </c>
      <c r="Q29">
        <v>1</v>
      </c>
      <c r="X29">
        <v>0.01</v>
      </c>
      <c r="Y29">
        <v>0</v>
      </c>
      <c r="Z29">
        <v>83.1</v>
      </c>
      <c r="AA29">
        <v>12.62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0.01</v>
      </c>
      <c r="AH29">
        <v>2</v>
      </c>
      <c r="AI29">
        <v>45956768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45956869</v>
      </c>
      <c r="C30">
        <v>45956765</v>
      </c>
      <c r="D30">
        <v>40393076</v>
      </c>
      <c r="E30">
        <v>1</v>
      </c>
      <c r="F30">
        <v>1</v>
      </c>
      <c r="G30">
        <v>1074</v>
      </c>
      <c r="H30">
        <v>3</v>
      </c>
      <c r="I30" t="s">
        <v>168</v>
      </c>
      <c r="J30" t="s">
        <v>169</v>
      </c>
      <c r="K30" t="s">
        <v>170</v>
      </c>
      <c r="L30">
        <v>1346</v>
      </c>
      <c r="N30">
        <v>1009</v>
      </c>
      <c r="O30" t="s">
        <v>112</v>
      </c>
      <c r="P30" t="s">
        <v>112</v>
      </c>
      <c r="Q30">
        <v>1</v>
      </c>
      <c r="X30">
        <v>1.7092000000000001</v>
      </c>
      <c r="Y30">
        <v>6.27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1.7092000000000001</v>
      </c>
      <c r="AH30">
        <v>2</v>
      </c>
      <c r="AI30">
        <v>45956769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45956870</v>
      </c>
      <c r="C31">
        <v>45956765</v>
      </c>
      <c r="D31">
        <v>40366485</v>
      </c>
      <c r="E31">
        <v>1074</v>
      </c>
      <c r="F31">
        <v>1</v>
      </c>
      <c r="G31">
        <v>1074</v>
      </c>
      <c r="H31">
        <v>3</v>
      </c>
      <c r="I31" t="s">
        <v>201</v>
      </c>
      <c r="J31" t="s">
        <v>3</v>
      </c>
      <c r="K31" t="s">
        <v>202</v>
      </c>
      <c r="L31">
        <v>1391</v>
      </c>
      <c r="N31">
        <v>1013</v>
      </c>
      <c r="O31" t="s">
        <v>45</v>
      </c>
      <c r="P31" t="s">
        <v>45</v>
      </c>
      <c r="Q31">
        <v>1</v>
      </c>
      <c r="X31">
        <v>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1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45956866</v>
      </c>
      <c r="C32">
        <v>45956765</v>
      </c>
      <c r="D32">
        <v>40345168</v>
      </c>
      <c r="E32">
        <v>1074</v>
      </c>
      <c r="F32">
        <v>1</v>
      </c>
      <c r="G32">
        <v>1074</v>
      </c>
      <c r="H32">
        <v>1</v>
      </c>
      <c r="I32" t="s">
        <v>128</v>
      </c>
      <c r="J32" t="s">
        <v>3</v>
      </c>
      <c r="K32" t="s">
        <v>129</v>
      </c>
      <c r="L32">
        <v>1191</v>
      </c>
      <c r="N32">
        <v>1013</v>
      </c>
      <c r="O32" t="s">
        <v>130</v>
      </c>
      <c r="P32" t="s">
        <v>130</v>
      </c>
      <c r="Q32">
        <v>1</v>
      </c>
      <c r="X32">
        <v>3.19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3</v>
      </c>
      <c r="AG32">
        <v>3.19</v>
      </c>
      <c r="AH32">
        <v>2</v>
      </c>
      <c r="AI32">
        <v>45956766</v>
      </c>
      <c r="AJ32">
        <v>27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45956867</v>
      </c>
      <c r="C33">
        <v>45956765</v>
      </c>
      <c r="D33">
        <v>40421617</v>
      </c>
      <c r="E33">
        <v>1</v>
      </c>
      <c r="F33">
        <v>1</v>
      </c>
      <c r="G33">
        <v>1074</v>
      </c>
      <c r="H33">
        <v>2</v>
      </c>
      <c r="I33" t="s">
        <v>165</v>
      </c>
      <c r="J33" t="s">
        <v>166</v>
      </c>
      <c r="K33" t="s">
        <v>167</v>
      </c>
      <c r="L33">
        <v>1368</v>
      </c>
      <c r="N33">
        <v>1011</v>
      </c>
      <c r="O33" t="s">
        <v>134</v>
      </c>
      <c r="P33" t="s">
        <v>134</v>
      </c>
      <c r="Q33">
        <v>1</v>
      </c>
      <c r="X33">
        <v>0.55000000000000004</v>
      </c>
      <c r="Y33">
        <v>0</v>
      </c>
      <c r="Z33">
        <v>0.12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0.55000000000000004</v>
      </c>
      <c r="AH33">
        <v>2</v>
      </c>
      <c r="AI33">
        <v>45956767</v>
      </c>
      <c r="AJ33">
        <v>28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45956868</v>
      </c>
      <c r="C34">
        <v>45956765</v>
      </c>
      <c r="D34">
        <v>40421776</v>
      </c>
      <c r="E34">
        <v>1</v>
      </c>
      <c r="F34">
        <v>1</v>
      </c>
      <c r="G34">
        <v>1074</v>
      </c>
      <c r="H34">
        <v>2</v>
      </c>
      <c r="I34" t="s">
        <v>131</v>
      </c>
      <c r="J34" t="s">
        <v>132</v>
      </c>
      <c r="K34" t="s">
        <v>133</v>
      </c>
      <c r="L34">
        <v>1368</v>
      </c>
      <c r="N34">
        <v>1011</v>
      </c>
      <c r="O34" t="s">
        <v>134</v>
      </c>
      <c r="P34" t="s">
        <v>134</v>
      </c>
      <c r="Q34">
        <v>1</v>
      </c>
      <c r="X34">
        <v>0.01</v>
      </c>
      <c r="Y34">
        <v>0</v>
      </c>
      <c r="Z34">
        <v>83.1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0.01</v>
      </c>
      <c r="AH34">
        <v>2</v>
      </c>
      <c r="AI34">
        <v>45956768</v>
      </c>
      <c r="AJ34">
        <v>29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45956869</v>
      </c>
      <c r="C35">
        <v>45956765</v>
      </c>
      <c r="D35">
        <v>40393076</v>
      </c>
      <c r="E35">
        <v>1</v>
      </c>
      <c r="F35">
        <v>1</v>
      </c>
      <c r="G35">
        <v>1074</v>
      </c>
      <c r="H35">
        <v>3</v>
      </c>
      <c r="I35" t="s">
        <v>168</v>
      </c>
      <c r="J35" t="s">
        <v>169</v>
      </c>
      <c r="K35" t="s">
        <v>170</v>
      </c>
      <c r="L35">
        <v>1346</v>
      </c>
      <c r="N35">
        <v>1009</v>
      </c>
      <c r="O35" t="s">
        <v>112</v>
      </c>
      <c r="P35" t="s">
        <v>112</v>
      </c>
      <c r="Q35">
        <v>1</v>
      </c>
      <c r="X35">
        <v>1.7092000000000001</v>
      </c>
      <c r="Y35">
        <v>6.27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1.7092000000000001</v>
      </c>
      <c r="AH35">
        <v>2</v>
      </c>
      <c r="AI35">
        <v>45956769</v>
      </c>
      <c r="AJ35">
        <v>30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45956870</v>
      </c>
      <c r="C36">
        <v>45956765</v>
      </c>
      <c r="D36">
        <v>40366485</v>
      </c>
      <c r="E36">
        <v>1074</v>
      </c>
      <c r="F36">
        <v>1</v>
      </c>
      <c r="G36">
        <v>1074</v>
      </c>
      <c r="H36">
        <v>3</v>
      </c>
      <c r="I36" t="s">
        <v>201</v>
      </c>
      <c r="J36" t="s">
        <v>3</v>
      </c>
      <c r="K36" t="s">
        <v>202</v>
      </c>
      <c r="L36">
        <v>1391</v>
      </c>
      <c r="N36">
        <v>1013</v>
      </c>
      <c r="O36" t="s">
        <v>45</v>
      </c>
      <c r="P36" t="s">
        <v>45</v>
      </c>
      <c r="Q36">
        <v>1</v>
      </c>
      <c r="X36">
        <v>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1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ROW(Source!A71)</f>
        <v>71</v>
      </c>
      <c r="B37">
        <v>45956871</v>
      </c>
      <c r="C37">
        <v>45956832</v>
      </c>
      <c r="D37">
        <v>40345168</v>
      </c>
      <c r="E37">
        <v>1074</v>
      </c>
      <c r="F37">
        <v>1</v>
      </c>
      <c r="G37">
        <v>1074</v>
      </c>
      <c r="H37">
        <v>1</v>
      </c>
      <c r="I37" t="s">
        <v>128</v>
      </c>
      <c r="J37" t="s">
        <v>3</v>
      </c>
      <c r="K37" t="s">
        <v>129</v>
      </c>
      <c r="L37">
        <v>1191</v>
      </c>
      <c r="N37">
        <v>1013</v>
      </c>
      <c r="O37" t="s">
        <v>130</v>
      </c>
      <c r="P37" t="s">
        <v>130</v>
      </c>
      <c r="Q37">
        <v>1</v>
      </c>
      <c r="X37">
        <v>135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135</v>
      </c>
      <c r="AH37">
        <v>2</v>
      </c>
      <c r="AI37">
        <v>45956833</v>
      </c>
      <c r="AJ37">
        <v>31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ROW(Source!A71)</f>
        <v>71</v>
      </c>
      <c r="B38">
        <v>45956872</v>
      </c>
      <c r="C38">
        <v>45956832</v>
      </c>
      <c r="D38">
        <v>40421450</v>
      </c>
      <c r="E38">
        <v>1</v>
      </c>
      <c r="F38">
        <v>1</v>
      </c>
      <c r="G38">
        <v>1074</v>
      </c>
      <c r="H38">
        <v>2</v>
      </c>
      <c r="I38" t="s">
        <v>171</v>
      </c>
      <c r="J38" t="s">
        <v>172</v>
      </c>
      <c r="K38" t="s">
        <v>203</v>
      </c>
      <c r="L38">
        <v>1368</v>
      </c>
      <c r="N38">
        <v>1011</v>
      </c>
      <c r="O38" t="s">
        <v>134</v>
      </c>
      <c r="P38" t="s">
        <v>134</v>
      </c>
      <c r="Q38">
        <v>1</v>
      </c>
      <c r="X38">
        <v>8</v>
      </c>
      <c r="Y38">
        <v>0</v>
      </c>
      <c r="Z38">
        <v>24.95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8</v>
      </c>
      <c r="AH38">
        <v>2</v>
      </c>
      <c r="AI38">
        <v>45956834</v>
      </c>
      <c r="AJ38">
        <v>32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ROW(Source!A71)</f>
        <v>71</v>
      </c>
      <c r="B39">
        <v>45956873</v>
      </c>
      <c r="C39">
        <v>45956832</v>
      </c>
      <c r="D39">
        <v>40421511</v>
      </c>
      <c r="E39">
        <v>1</v>
      </c>
      <c r="F39">
        <v>1</v>
      </c>
      <c r="G39">
        <v>1074</v>
      </c>
      <c r="H39">
        <v>2</v>
      </c>
      <c r="I39" t="s">
        <v>174</v>
      </c>
      <c r="J39" t="s">
        <v>175</v>
      </c>
      <c r="K39" t="s">
        <v>176</v>
      </c>
      <c r="L39">
        <v>1368</v>
      </c>
      <c r="N39">
        <v>1011</v>
      </c>
      <c r="O39" t="s">
        <v>134</v>
      </c>
      <c r="P39" t="s">
        <v>134</v>
      </c>
      <c r="Q39">
        <v>1</v>
      </c>
      <c r="X39">
        <v>2</v>
      </c>
      <c r="Y39">
        <v>0</v>
      </c>
      <c r="Z39">
        <v>4.6900000000000004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2</v>
      </c>
      <c r="AH39">
        <v>2</v>
      </c>
      <c r="AI39">
        <v>45956835</v>
      </c>
      <c r="AJ39">
        <v>33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ROW(Source!A71)</f>
        <v>71</v>
      </c>
      <c r="B40">
        <v>45956874</v>
      </c>
      <c r="C40">
        <v>45956832</v>
      </c>
      <c r="D40">
        <v>40421649</v>
      </c>
      <c r="E40">
        <v>1</v>
      </c>
      <c r="F40">
        <v>1</v>
      </c>
      <c r="G40">
        <v>1074</v>
      </c>
      <c r="H40">
        <v>2</v>
      </c>
      <c r="I40" t="s">
        <v>177</v>
      </c>
      <c r="J40" t="s">
        <v>178</v>
      </c>
      <c r="K40" t="s">
        <v>204</v>
      </c>
      <c r="L40">
        <v>1368</v>
      </c>
      <c r="N40">
        <v>1011</v>
      </c>
      <c r="O40" t="s">
        <v>134</v>
      </c>
      <c r="P40" t="s">
        <v>134</v>
      </c>
      <c r="Q40">
        <v>1</v>
      </c>
      <c r="X40">
        <v>30</v>
      </c>
      <c r="Y40">
        <v>0</v>
      </c>
      <c r="Z40">
        <v>6.1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30</v>
      </c>
      <c r="AH40">
        <v>2</v>
      </c>
      <c r="AI40">
        <v>45956836</v>
      </c>
      <c r="AJ40">
        <v>34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ROW(Source!A71)</f>
        <v>71</v>
      </c>
      <c r="B41">
        <v>45956875</v>
      </c>
      <c r="C41">
        <v>45956832</v>
      </c>
      <c r="D41">
        <v>40421776</v>
      </c>
      <c r="E41">
        <v>1</v>
      </c>
      <c r="F41">
        <v>1</v>
      </c>
      <c r="G41">
        <v>1074</v>
      </c>
      <c r="H41">
        <v>2</v>
      </c>
      <c r="I41" t="s">
        <v>131</v>
      </c>
      <c r="J41" t="s">
        <v>132</v>
      </c>
      <c r="K41" t="s">
        <v>133</v>
      </c>
      <c r="L41">
        <v>1368</v>
      </c>
      <c r="N41">
        <v>1011</v>
      </c>
      <c r="O41" t="s">
        <v>134</v>
      </c>
      <c r="P41" t="s">
        <v>134</v>
      </c>
      <c r="Q41">
        <v>1</v>
      </c>
      <c r="X41">
        <v>0.02</v>
      </c>
      <c r="Y41">
        <v>0</v>
      </c>
      <c r="Z41">
        <v>83.1</v>
      </c>
      <c r="AA41">
        <v>12.62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0.02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ROW(Source!A71)</f>
        <v>71</v>
      </c>
      <c r="B42">
        <v>45956877</v>
      </c>
      <c r="C42">
        <v>45956832</v>
      </c>
      <c r="D42">
        <v>40421893</v>
      </c>
      <c r="E42">
        <v>1</v>
      </c>
      <c r="F42">
        <v>1</v>
      </c>
      <c r="G42">
        <v>1074</v>
      </c>
      <c r="H42">
        <v>2</v>
      </c>
      <c r="I42" t="s">
        <v>205</v>
      </c>
      <c r="J42" t="s">
        <v>206</v>
      </c>
      <c r="K42" t="s">
        <v>207</v>
      </c>
      <c r="L42">
        <v>1368</v>
      </c>
      <c r="N42">
        <v>1011</v>
      </c>
      <c r="O42" t="s">
        <v>134</v>
      </c>
      <c r="P42" t="s">
        <v>134</v>
      </c>
      <c r="Q42">
        <v>1</v>
      </c>
      <c r="X42">
        <v>3</v>
      </c>
      <c r="Y42">
        <v>0</v>
      </c>
      <c r="Z42">
        <v>0.8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3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ROW(Source!A71)</f>
        <v>71</v>
      </c>
      <c r="B43">
        <v>45956876</v>
      </c>
      <c r="C43">
        <v>45956832</v>
      </c>
      <c r="D43">
        <v>40421034</v>
      </c>
      <c r="E43">
        <v>1</v>
      </c>
      <c r="F43">
        <v>1</v>
      </c>
      <c r="G43">
        <v>1074</v>
      </c>
      <c r="H43">
        <v>2</v>
      </c>
      <c r="I43" t="s">
        <v>208</v>
      </c>
      <c r="J43" t="s">
        <v>209</v>
      </c>
      <c r="K43" t="s">
        <v>210</v>
      </c>
      <c r="L43">
        <v>1368</v>
      </c>
      <c r="N43">
        <v>1011</v>
      </c>
      <c r="O43" t="s">
        <v>134</v>
      </c>
      <c r="P43" t="s">
        <v>134</v>
      </c>
      <c r="Q43">
        <v>1</v>
      </c>
      <c r="X43">
        <v>0.02</v>
      </c>
      <c r="Y43">
        <v>0</v>
      </c>
      <c r="Z43">
        <v>179.17</v>
      </c>
      <c r="AA43">
        <v>16.93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0.02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ROW(Source!A71)</f>
        <v>71</v>
      </c>
      <c r="B44">
        <v>45956878</v>
      </c>
      <c r="C44">
        <v>45956832</v>
      </c>
      <c r="D44">
        <v>40391248</v>
      </c>
      <c r="E44">
        <v>1</v>
      </c>
      <c r="F44">
        <v>1</v>
      </c>
      <c r="G44">
        <v>1074</v>
      </c>
      <c r="H44">
        <v>3</v>
      </c>
      <c r="I44" t="s">
        <v>211</v>
      </c>
      <c r="J44" t="s">
        <v>212</v>
      </c>
      <c r="K44" t="s">
        <v>213</v>
      </c>
      <c r="L44">
        <v>1346</v>
      </c>
      <c r="N44">
        <v>1009</v>
      </c>
      <c r="O44" t="s">
        <v>112</v>
      </c>
      <c r="P44" t="s">
        <v>112</v>
      </c>
      <c r="Q44">
        <v>1</v>
      </c>
      <c r="X44">
        <v>0.8</v>
      </c>
      <c r="Y44">
        <v>1.61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0.8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ROW(Source!A71)</f>
        <v>71</v>
      </c>
      <c r="B45">
        <v>45956879</v>
      </c>
      <c r="C45">
        <v>45956832</v>
      </c>
      <c r="D45">
        <v>40391732</v>
      </c>
      <c r="E45">
        <v>1</v>
      </c>
      <c r="F45">
        <v>1</v>
      </c>
      <c r="G45">
        <v>1074</v>
      </c>
      <c r="H45">
        <v>3</v>
      </c>
      <c r="I45" t="s">
        <v>187</v>
      </c>
      <c r="J45" t="s">
        <v>188</v>
      </c>
      <c r="K45" t="s">
        <v>189</v>
      </c>
      <c r="L45">
        <v>1327</v>
      </c>
      <c r="N45">
        <v>1005</v>
      </c>
      <c r="O45" t="s">
        <v>190</v>
      </c>
      <c r="P45" t="s">
        <v>190</v>
      </c>
      <c r="Q45">
        <v>1</v>
      </c>
      <c r="X45">
        <v>140</v>
      </c>
      <c r="Y45">
        <v>3.66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140</v>
      </c>
      <c r="AH45">
        <v>2</v>
      </c>
      <c r="AI45">
        <v>45956839</v>
      </c>
      <c r="AJ45">
        <v>37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ROW(Source!A71)</f>
        <v>71</v>
      </c>
      <c r="B46">
        <v>45956880</v>
      </c>
      <c r="C46">
        <v>45956832</v>
      </c>
      <c r="D46">
        <v>40391849</v>
      </c>
      <c r="E46">
        <v>1</v>
      </c>
      <c r="F46">
        <v>1</v>
      </c>
      <c r="G46">
        <v>1074</v>
      </c>
      <c r="H46">
        <v>3</v>
      </c>
      <c r="I46" t="s">
        <v>191</v>
      </c>
      <c r="J46" t="s">
        <v>192</v>
      </c>
      <c r="K46" t="s">
        <v>193</v>
      </c>
      <c r="L46">
        <v>1348</v>
      </c>
      <c r="N46">
        <v>1009</v>
      </c>
      <c r="O46" t="s">
        <v>144</v>
      </c>
      <c r="P46" t="s">
        <v>144</v>
      </c>
      <c r="Q46">
        <v>1000</v>
      </c>
      <c r="X46">
        <v>2.0000000000000001E-4</v>
      </c>
      <c r="Y46">
        <v>13609.41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2.0000000000000001E-4</v>
      </c>
      <c r="AH46">
        <v>2</v>
      </c>
      <c r="AI46">
        <v>45956840</v>
      </c>
      <c r="AJ46">
        <v>38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ROW(Source!A71)</f>
        <v>71</v>
      </c>
      <c r="B47">
        <v>45956881</v>
      </c>
      <c r="C47">
        <v>45956832</v>
      </c>
      <c r="D47">
        <v>40383132</v>
      </c>
      <c r="E47">
        <v>1074</v>
      </c>
      <c r="F47">
        <v>1</v>
      </c>
      <c r="G47">
        <v>1074</v>
      </c>
      <c r="H47">
        <v>3</v>
      </c>
      <c r="I47" t="s">
        <v>214</v>
      </c>
      <c r="J47" t="s">
        <v>3</v>
      </c>
      <c r="K47" t="s">
        <v>215</v>
      </c>
      <c r="L47">
        <v>1348</v>
      </c>
      <c r="N47">
        <v>1009</v>
      </c>
      <c r="O47" t="s">
        <v>144</v>
      </c>
      <c r="P47" t="s">
        <v>144</v>
      </c>
      <c r="Q47">
        <v>1000</v>
      </c>
      <c r="X47">
        <v>0.1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0.1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ROW(Source!A72)</f>
        <v>72</v>
      </c>
      <c r="B48">
        <v>45956871</v>
      </c>
      <c r="C48">
        <v>45956832</v>
      </c>
      <c r="D48">
        <v>40345168</v>
      </c>
      <c r="E48">
        <v>1074</v>
      </c>
      <c r="F48">
        <v>1</v>
      </c>
      <c r="G48">
        <v>1074</v>
      </c>
      <c r="H48">
        <v>1</v>
      </c>
      <c r="I48" t="s">
        <v>128</v>
      </c>
      <c r="J48" t="s">
        <v>3</v>
      </c>
      <c r="K48" t="s">
        <v>129</v>
      </c>
      <c r="L48">
        <v>1191</v>
      </c>
      <c r="N48">
        <v>1013</v>
      </c>
      <c r="O48" t="s">
        <v>130</v>
      </c>
      <c r="P48" t="s">
        <v>130</v>
      </c>
      <c r="Q48">
        <v>1</v>
      </c>
      <c r="X48">
        <v>135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3</v>
      </c>
      <c r="AG48">
        <v>135</v>
      </c>
      <c r="AH48">
        <v>2</v>
      </c>
      <c r="AI48">
        <v>45956833</v>
      </c>
      <c r="AJ48">
        <v>41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ROW(Source!A72)</f>
        <v>72</v>
      </c>
      <c r="B49">
        <v>45956872</v>
      </c>
      <c r="C49">
        <v>45956832</v>
      </c>
      <c r="D49">
        <v>40421450</v>
      </c>
      <c r="E49">
        <v>1</v>
      </c>
      <c r="F49">
        <v>1</v>
      </c>
      <c r="G49">
        <v>1074</v>
      </c>
      <c r="H49">
        <v>2</v>
      </c>
      <c r="I49" t="s">
        <v>171</v>
      </c>
      <c r="J49" t="s">
        <v>172</v>
      </c>
      <c r="K49" t="s">
        <v>203</v>
      </c>
      <c r="L49">
        <v>1368</v>
      </c>
      <c r="N49">
        <v>1011</v>
      </c>
      <c r="O49" t="s">
        <v>134</v>
      </c>
      <c r="P49" t="s">
        <v>134</v>
      </c>
      <c r="Q49">
        <v>1</v>
      </c>
      <c r="X49">
        <v>8</v>
      </c>
      <c r="Y49">
        <v>0</v>
      </c>
      <c r="Z49">
        <v>24.95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8</v>
      </c>
      <c r="AH49">
        <v>2</v>
      </c>
      <c r="AI49">
        <v>45956834</v>
      </c>
      <c r="AJ49">
        <v>42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ROW(Source!A72)</f>
        <v>72</v>
      </c>
      <c r="B50">
        <v>45956873</v>
      </c>
      <c r="C50">
        <v>45956832</v>
      </c>
      <c r="D50">
        <v>40421511</v>
      </c>
      <c r="E50">
        <v>1</v>
      </c>
      <c r="F50">
        <v>1</v>
      </c>
      <c r="G50">
        <v>1074</v>
      </c>
      <c r="H50">
        <v>2</v>
      </c>
      <c r="I50" t="s">
        <v>174</v>
      </c>
      <c r="J50" t="s">
        <v>175</v>
      </c>
      <c r="K50" t="s">
        <v>176</v>
      </c>
      <c r="L50">
        <v>1368</v>
      </c>
      <c r="N50">
        <v>1011</v>
      </c>
      <c r="O50" t="s">
        <v>134</v>
      </c>
      <c r="P50" t="s">
        <v>134</v>
      </c>
      <c r="Q50">
        <v>1</v>
      </c>
      <c r="X50">
        <v>2</v>
      </c>
      <c r="Y50">
        <v>0</v>
      </c>
      <c r="Z50">
        <v>4.6900000000000004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2</v>
      </c>
      <c r="AH50">
        <v>2</v>
      </c>
      <c r="AI50">
        <v>45956835</v>
      </c>
      <c r="AJ50">
        <v>43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ROW(Source!A72)</f>
        <v>72</v>
      </c>
      <c r="B51">
        <v>45956874</v>
      </c>
      <c r="C51">
        <v>45956832</v>
      </c>
      <c r="D51">
        <v>40421649</v>
      </c>
      <c r="E51">
        <v>1</v>
      </c>
      <c r="F51">
        <v>1</v>
      </c>
      <c r="G51">
        <v>1074</v>
      </c>
      <c r="H51">
        <v>2</v>
      </c>
      <c r="I51" t="s">
        <v>177</v>
      </c>
      <c r="J51" t="s">
        <v>178</v>
      </c>
      <c r="K51" t="s">
        <v>204</v>
      </c>
      <c r="L51">
        <v>1368</v>
      </c>
      <c r="N51">
        <v>1011</v>
      </c>
      <c r="O51" t="s">
        <v>134</v>
      </c>
      <c r="P51" t="s">
        <v>134</v>
      </c>
      <c r="Q51">
        <v>1</v>
      </c>
      <c r="X51">
        <v>30</v>
      </c>
      <c r="Y51">
        <v>0</v>
      </c>
      <c r="Z51">
        <v>6.1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30</v>
      </c>
      <c r="AH51">
        <v>2</v>
      </c>
      <c r="AI51">
        <v>45956836</v>
      </c>
      <c r="AJ51">
        <v>44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ROW(Source!A72)</f>
        <v>72</v>
      </c>
      <c r="B52">
        <v>45956875</v>
      </c>
      <c r="C52">
        <v>45956832</v>
      </c>
      <c r="D52">
        <v>40421776</v>
      </c>
      <c r="E52">
        <v>1</v>
      </c>
      <c r="F52">
        <v>1</v>
      </c>
      <c r="G52">
        <v>1074</v>
      </c>
      <c r="H52">
        <v>2</v>
      </c>
      <c r="I52" t="s">
        <v>131</v>
      </c>
      <c r="J52" t="s">
        <v>132</v>
      </c>
      <c r="K52" t="s">
        <v>133</v>
      </c>
      <c r="L52">
        <v>1368</v>
      </c>
      <c r="N52">
        <v>1011</v>
      </c>
      <c r="O52" t="s">
        <v>134</v>
      </c>
      <c r="P52" t="s">
        <v>134</v>
      </c>
      <c r="Q52">
        <v>1</v>
      </c>
      <c r="X52">
        <v>0.02</v>
      </c>
      <c r="Y52">
        <v>0</v>
      </c>
      <c r="Z52">
        <v>83.1</v>
      </c>
      <c r="AA52">
        <v>12.62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0.02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ROW(Source!A72)</f>
        <v>72</v>
      </c>
      <c r="B53">
        <v>45956877</v>
      </c>
      <c r="C53">
        <v>45956832</v>
      </c>
      <c r="D53">
        <v>40421893</v>
      </c>
      <c r="E53">
        <v>1</v>
      </c>
      <c r="F53">
        <v>1</v>
      </c>
      <c r="G53">
        <v>1074</v>
      </c>
      <c r="H53">
        <v>2</v>
      </c>
      <c r="I53" t="s">
        <v>205</v>
      </c>
      <c r="J53" t="s">
        <v>206</v>
      </c>
      <c r="K53" t="s">
        <v>207</v>
      </c>
      <c r="L53">
        <v>1368</v>
      </c>
      <c r="N53">
        <v>1011</v>
      </c>
      <c r="O53" t="s">
        <v>134</v>
      </c>
      <c r="P53" t="s">
        <v>134</v>
      </c>
      <c r="Q53">
        <v>1</v>
      </c>
      <c r="X53">
        <v>3</v>
      </c>
      <c r="Y53">
        <v>0</v>
      </c>
      <c r="Z53">
        <v>0.8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3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ROW(Source!A72)</f>
        <v>72</v>
      </c>
      <c r="B54">
        <v>45956876</v>
      </c>
      <c r="C54">
        <v>45956832</v>
      </c>
      <c r="D54">
        <v>40421034</v>
      </c>
      <c r="E54">
        <v>1</v>
      </c>
      <c r="F54">
        <v>1</v>
      </c>
      <c r="G54">
        <v>1074</v>
      </c>
      <c r="H54">
        <v>2</v>
      </c>
      <c r="I54" t="s">
        <v>208</v>
      </c>
      <c r="J54" t="s">
        <v>209</v>
      </c>
      <c r="K54" t="s">
        <v>210</v>
      </c>
      <c r="L54">
        <v>1368</v>
      </c>
      <c r="N54">
        <v>1011</v>
      </c>
      <c r="O54" t="s">
        <v>134</v>
      </c>
      <c r="P54" t="s">
        <v>134</v>
      </c>
      <c r="Q54">
        <v>1</v>
      </c>
      <c r="X54">
        <v>0.02</v>
      </c>
      <c r="Y54">
        <v>0</v>
      </c>
      <c r="Z54">
        <v>179.17</v>
      </c>
      <c r="AA54">
        <v>16.93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0.02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ROW(Source!A72)</f>
        <v>72</v>
      </c>
      <c r="B55">
        <v>45956878</v>
      </c>
      <c r="C55">
        <v>45956832</v>
      </c>
      <c r="D55">
        <v>40391248</v>
      </c>
      <c r="E55">
        <v>1</v>
      </c>
      <c r="F55">
        <v>1</v>
      </c>
      <c r="G55">
        <v>1074</v>
      </c>
      <c r="H55">
        <v>3</v>
      </c>
      <c r="I55" t="s">
        <v>211</v>
      </c>
      <c r="J55" t="s">
        <v>212</v>
      </c>
      <c r="K55" t="s">
        <v>213</v>
      </c>
      <c r="L55">
        <v>1346</v>
      </c>
      <c r="N55">
        <v>1009</v>
      </c>
      <c r="O55" t="s">
        <v>112</v>
      </c>
      <c r="P55" t="s">
        <v>112</v>
      </c>
      <c r="Q55">
        <v>1</v>
      </c>
      <c r="X55">
        <v>0.8</v>
      </c>
      <c r="Y55">
        <v>1.61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0.8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ROW(Source!A72)</f>
        <v>72</v>
      </c>
      <c r="B56">
        <v>45956879</v>
      </c>
      <c r="C56">
        <v>45956832</v>
      </c>
      <c r="D56">
        <v>40391732</v>
      </c>
      <c r="E56">
        <v>1</v>
      </c>
      <c r="F56">
        <v>1</v>
      </c>
      <c r="G56">
        <v>1074</v>
      </c>
      <c r="H56">
        <v>3</v>
      </c>
      <c r="I56" t="s">
        <v>187</v>
      </c>
      <c r="J56" t="s">
        <v>188</v>
      </c>
      <c r="K56" t="s">
        <v>189</v>
      </c>
      <c r="L56">
        <v>1327</v>
      </c>
      <c r="N56">
        <v>1005</v>
      </c>
      <c r="O56" t="s">
        <v>190</v>
      </c>
      <c r="P56" t="s">
        <v>190</v>
      </c>
      <c r="Q56">
        <v>1</v>
      </c>
      <c r="X56">
        <v>140</v>
      </c>
      <c r="Y56">
        <v>3.66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140</v>
      </c>
      <c r="AH56">
        <v>2</v>
      </c>
      <c r="AI56">
        <v>45956839</v>
      </c>
      <c r="AJ56">
        <v>47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ROW(Source!A72)</f>
        <v>72</v>
      </c>
      <c r="B57">
        <v>45956880</v>
      </c>
      <c r="C57">
        <v>45956832</v>
      </c>
      <c r="D57">
        <v>40391849</v>
      </c>
      <c r="E57">
        <v>1</v>
      </c>
      <c r="F57">
        <v>1</v>
      </c>
      <c r="G57">
        <v>1074</v>
      </c>
      <c r="H57">
        <v>3</v>
      </c>
      <c r="I57" t="s">
        <v>191</v>
      </c>
      <c r="J57" t="s">
        <v>192</v>
      </c>
      <c r="K57" t="s">
        <v>193</v>
      </c>
      <c r="L57">
        <v>1348</v>
      </c>
      <c r="N57">
        <v>1009</v>
      </c>
      <c r="O57" t="s">
        <v>144</v>
      </c>
      <c r="P57" t="s">
        <v>144</v>
      </c>
      <c r="Q57">
        <v>1000</v>
      </c>
      <c r="X57">
        <v>2.0000000000000001E-4</v>
      </c>
      <c r="Y57">
        <v>13609.41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2.0000000000000001E-4</v>
      </c>
      <c r="AH57">
        <v>2</v>
      </c>
      <c r="AI57">
        <v>45956840</v>
      </c>
      <c r="AJ57">
        <v>48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ROW(Source!A72)</f>
        <v>72</v>
      </c>
      <c r="B58">
        <v>45956881</v>
      </c>
      <c r="C58">
        <v>45956832</v>
      </c>
      <c r="D58">
        <v>40383132</v>
      </c>
      <c r="E58">
        <v>1074</v>
      </c>
      <c r="F58">
        <v>1</v>
      </c>
      <c r="G58">
        <v>1074</v>
      </c>
      <c r="H58">
        <v>3</v>
      </c>
      <c r="I58" t="s">
        <v>214</v>
      </c>
      <c r="J58" t="s">
        <v>3</v>
      </c>
      <c r="K58" t="s">
        <v>215</v>
      </c>
      <c r="L58">
        <v>1348</v>
      </c>
      <c r="N58">
        <v>1009</v>
      </c>
      <c r="O58" t="s">
        <v>144</v>
      </c>
      <c r="P58" t="s">
        <v>144</v>
      </c>
      <c r="Q58">
        <v>1000</v>
      </c>
      <c r="X58">
        <v>0.1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0.1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02-01-06</v>
      </c>
      <c r="G12" t="str">
        <f>Source!G12</f>
        <v>02-01-06 Строительство КЛ -0,4 кВ в здании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Юлька</cp:lastModifiedBy>
  <dcterms:created xsi:type="dcterms:W3CDTF">2025-10-28T10:27:08Z</dcterms:created>
  <dcterms:modified xsi:type="dcterms:W3CDTF">2026-02-04T11:55:38Z</dcterms:modified>
</cp:coreProperties>
</file>